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M39" i="10" l="1"/>
  <c r="M106" i="10"/>
  <c r="X198" i="10" l="1"/>
  <c r="U172" i="10"/>
  <c r="X172" i="10"/>
  <c r="T194" i="10" l="1"/>
  <c r="S194" i="10"/>
  <c r="R194" i="10"/>
  <c r="Q194" i="10"/>
  <c r="T191" i="10"/>
  <c r="R192" i="10"/>
  <c r="Q191" i="10"/>
  <c r="T172" i="10"/>
  <c r="T192" i="10" s="1"/>
  <c r="X194" i="10"/>
  <c r="W194" i="10"/>
  <c r="V194" i="10"/>
  <c r="U194" i="10" s="1"/>
  <c r="P194" i="10"/>
  <c r="O194" i="10"/>
  <c r="N194" i="10"/>
  <c r="K194" i="10"/>
  <c r="L194" i="10"/>
  <c r="J194" i="10"/>
  <c r="I194" i="10" s="1"/>
  <c r="U137" i="10"/>
  <c r="X136" i="10"/>
  <c r="W136" i="10"/>
  <c r="V136" i="10"/>
  <c r="U136" i="10" s="1"/>
  <c r="T136" i="10"/>
  <c r="S136" i="10"/>
  <c r="R136" i="10"/>
  <c r="Q136" i="10" s="1"/>
  <c r="P136" i="10"/>
  <c r="O136" i="10"/>
  <c r="N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1" i="10"/>
  <c r="M170" i="10"/>
  <c r="M171" i="10" s="1"/>
  <c r="I170" i="10"/>
  <c r="I171" i="10" s="1"/>
  <c r="T42" i="10"/>
  <c r="P202" i="10"/>
  <c r="M202" i="10" s="1"/>
  <c r="M194" i="10" l="1"/>
  <c r="M136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P203" i="10" l="1"/>
  <c r="K195" i="10"/>
  <c r="N195" i="10"/>
  <c r="N203" i="10" s="1"/>
  <c r="O195" i="10"/>
  <c r="O203" i="10" s="1"/>
  <c r="P195" i="10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U200" i="10" l="1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Q203" i="10" s="1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X155" i="10" l="1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T193" i="10" s="1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S135" i="10"/>
  <c r="R135" i="10"/>
  <c r="P135" i="10"/>
  <c r="O135" i="10"/>
  <c r="N135" i="10"/>
  <c r="L135" i="10"/>
  <c r="K135" i="10"/>
  <c r="J135" i="10"/>
  <c r="U134" i="10"/>
  <c r="Q134" i="10"/>
  <c r="M134" i="10"/>
  <c r="I134" i="10"/>
  <c r="U132" i="10"/>
  <c r="Q132" i="10"/>
  <c r="M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U98" i="10"/>
  <c r="Q98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Q102" i="10"/>
  <c r="Q100" i="10"/>
  <c r="Q96" i="10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Q87" i="10"/>
  <c r="Q85" i="10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Q12" i="10"/>
  <c r="X107" i="10"/>
  <c r="W107" i="10"/>
  <c r="V107" i="10"/>
  <c r="P107" i="10"/>
  <c r="O107" i="10"/>
  <c r="N107" i="10"/>
  <c r="L107" i="10"/>
  <c r="K107" i="10"/>
  <c r="J107" i="10"/>
  <c r="U106" i="10"/>
  <c r="U107" i="10" s="1"/>
  <c r="M107" i="10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4" i="10"/>
  <c r="M105" i="10" s="1"/>
  <c r="I104" i="10"/>
  <c r="I105" i="10" s="1"/>
  <c r="U102" i="10"/>
  <c r="M102" i="10"/>
  <c r="I102" i="10"/>
  <c r="U100" i="10"/>
  <c r="M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42" i="10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M87" i="10"/>
  <c r="I87" i="10"/>
  <c r="U168" i="10"/>
  <c r="M168" i="10"/>
  <c r="I168" i="10"/>
  <c r="U167" i="10"/>
  <c r="M167" i="10"/>
  <c r="I167" i="10"/>
  <c r="U163" i="10"/>
  <c r="M163" i="10"/>
  <c r="I163" i="10"/>
  <c r="I65" i="10"/>
  <c r="U96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4" i="10"/>
  <c r="M95" i="10" s="1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7" i="10"/>
  <c r="M188" i="10" s="1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4" i="10"/>
  <c r="M175" i="10" s="1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2" i="10"/>
  <c r="M143" i="10" s="1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M85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M66" i="10"/>
  <c r="I66" i="10"/>
  <c r="M65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4" i="10"/>
  <c r="M25" i="10" s="1"/>
  <c r="I24" i="10"/>
  <c r="I25" i="10" s="1"/>
  <c r="P23" i="10"/>
  <c r="O23" i="10"/>
  <c r="N23" i="10"/>
  <c r="K23" i="10"/>
  <c r="J23" i="10"/>
  <c r="M22" i="10"/>
  <c r="M23" i="10" s="1"/>
  <c r="I22" i="10"/>
  <c r="I23" i="10" s="1"/>
  <c r="P19" i="10"/>
  <c r="O19" i="10"/>
  <c r="N19" i="10"/>
  <c r="K19" i="10"/>
  <c r="J19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R137" i="10"/>
  <c r="X192" i="10"/>
  <c r="P192" i="10"/>
  <c r="J192" i="10"/>
  <c r="Q172" i="10"/>
  <c r="Q192" i="10" s="1"/>
  <c r="R62" i="10"/>
  <c r="I156" i="10"/>
  <c r="T27" i="10"/>
  <c r="K192" i="10"/>
  <c r="Q148" i="10"/>
  <c r="K27" i="10"/>
  <c r="I172" i="10"/>
  <c r="P27" i="10"/>
  <c r="U108" i="10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<sst xmlns="http://schemas.openxmlformats.org/spreadsheetml/2006/main" count="452" uniqueCount="201">
  <si>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</si>
  <si>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</si>
  <si>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</si>
  <si>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</si>
  <si>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</si>
  <si>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</si>
  <si>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</si>
  <si>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</si>
  <si>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</si>
  <si>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</si>
  <si>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</si>
  <si>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</si>
  <si>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</si>
  <si>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</si>
  <si>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</si>
  <si>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</si>
  <si>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</si>
  <si>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</si>
  <si>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</si>
  <si>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</si>
  <si>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</si>
  <si>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</si>
  <si>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</si>
  <si>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</si>
  <si>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</si>
  <si>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</si>
  <si>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</si>
  <si>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</si>
  <si>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</si>
  <si>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</si>
  <si>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</si>
  <si>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</si>
  <si>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</si>
  <si>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</si>
  <si>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</si>
  <si>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</si>
  <si>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</si>
  <si>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</si>
  <si>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</si>
  <si>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</si>
  <si>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</si>
  <si>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</si>
  <si>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</si>
  <si>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</si>
  <si>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</si>
  <si>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</si>
  <si>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</si>
  <si>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</si>
  <si>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</si>
  <si>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</si>
  <si>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</si>
  <si>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</si>
  <si>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</si>
  <si>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</si>
  <si>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</si>
  <si>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</si>
  <si>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</si>
  <si>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</si>
  <si>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</si>
  <si>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</si>
  <si>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</si>
  <si>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</si>
  <si>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</si>
  <si>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</si>
  <si>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</si>
  <si>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</si>
  <si>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</si>
  <si>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</si>
  <si>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</si>
  <si>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</si>
  <si>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</si>
  <si>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</si>
  <si>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</si>
  <si>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</si>
  <si>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</si>
  <si>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</si>
  <si>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</si>
  <si>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</si>
  <si>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</si>
  <si>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</si>
  <si>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</si>
  <si>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</si>
  <si>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</si>
  <si>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</si>
  <si>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</si>
  <si>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</si>
  <si>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</si>
  <si>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</si>
  <si>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</si>
  <si>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</si>
  <si>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</si>
  <si>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</si>
  <si>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</si>
  <si>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</si>
  <si>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</si>
  <si>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</si>
  <si>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</si>
  <si>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</si>
  <si>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</si>
  <si>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</si>
  <si>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</si>
  <si>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</si>
  <si>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</si>
  <si>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</si>
  <si>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</si>
  <si>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</si>
  <si>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</si>
  <si>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</si>
  <si>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</si>
  <si>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</si>
  <si>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</si>
  <si>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</si>
  <si>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</si>
  <si>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</si>
  <si>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</si>
  <si>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</si>
  <si>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</si>
  <si>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</si>
  <si>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</si>
  <si>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</si>
  <si>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</si>
  <si>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</si>
  <si>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</si>
  <si>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</si>
  <si>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</si>
  <si>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</si>
  <si>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</si>
  <si>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</si>
  <si>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</si>
  <si>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</si>
  <si>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</si>
  <si>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</si>
  <si>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</si>
  <si>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</si>
  <si>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</si>
  <si>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</si>
  <si>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</si>
  <si>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</si>
  <si>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</si>
  <si>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</si>
  <si>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</si>
  <si>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</si>
  <si>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</si>
  <si>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</si>
  <si>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</si>
  <si>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</si>
  <si>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</si>
  <si>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</si>
  <si>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</si>
  <si>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</si>
  <si>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</si>
  <si>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</si>
  <si>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</si>
  <si>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</si>
  <si>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</si>
  <si>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</si>
  <si>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</si>
  <si>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</si>
  <si>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</si>
  <si>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</si>
  <si>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</si>
  <si>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</si>
  <si>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</si>
  <si>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</si>
  <si>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</si>
  <si>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</si>
  <si>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</si>
  <si>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</si>
  <si>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</si>
  <si>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</si>
  <si>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</si>
  <si>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</si>
  <si>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</si>
  <si>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</si>
  <si>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</si>
  <si>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</si>
  <si>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</si>
  <si>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</si>
  <si>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</si>
  <si>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</si>
  <si>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</si>
  <si>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</si>
  <si>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</si>
  <si>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</si>
  <si>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</si>
  <si>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</si>
  <si>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</si>
  <si>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</si>
  <si>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</si>
  <si>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</si>
  <si>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</si>
  <si>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</si>
  <si>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</si>
  <si>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</si>
  <si>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</si>
  <si>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</si>
  <si>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</si>
  <si>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</si>
  <si>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</si>
  <si>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</si>
  <si>
    <t>Vėžaičių ir Priekulės viešųjų urbanizuotų erdvių sutvarkymo techninių projektų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</si>
</sst>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zoomScale="85" zoomScaleNormal="85" zoomScaleSheetLayoutView="55" workbookViewId="0">
      <selection activeCell="P15" sqref="P15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217" t="s">
        <v>157</v>
      </c>
      <c r="Q1" s="217"/>
      <c r="R1" s="217"/>
      <c r="S1" s="217"/>
      <c r="T1" s="217"/>
      <c r="U1" s="217"/>
      <c r="V1" s="217"/>
      <c r="W1" s="217"/>
      <c r="X1" s="217"/>
      <c r="BV1" s="2"/>
      <c r="BW1" s="2"/>
      <c r="BX1" s="2"/>
      <c r="BY1" s="2"/>
    </row>
    <row r="2" spans="1:77" ht="15.75" x14ac:dyDescent="0.25">
      <c r="A2" s="295" t="s">
        <v>158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BV2" s="2"/>
      <c r="BW2" s="2"/>
      <c r="BX2" s="2"/>
      <c r="BY2" s="2"/>
    </row>
    <row r="3" spans="1:77" ht="13.5" thickBot="1" x14ac:dyDescent="0.25">
      <c r="A3" s="304"/>
      <c r="B3" s="304"/>
      <c r="C3" s="304"/>
      <c r="D3" s="304"/>
      <c r="E3" s="304"/>
      <c r="F3" s="304"/>
      <c r="G3" s="304"/>
      <c r="H3" s="304"/>
      <c r="K3" s="224"/>
      <c r="L3" s="224"/>
      <c r="S3" s="224" t="s">
        <v>124</v>
      </c>
      <c r="T3" s="224"/>
      <c r="W3" s="224" t="s">
        <v>124</v>
      </c>
      <c r="X3" s="224"/>
      <c r="BV3" s="2"/>
      <c r="BW3" s="2"/>
      <c r="BX3" s="2"/>
      <c r="BY3" s="2"/>
    </row>
    <row r="4" spans="1:77" s="7" customFormat="1" ht="11.25" customHeight="1" x14ac:dyDescent="0.2">
      <c r="A4" s="296" t="s">
        <v>67</v>
      </c>
      <c r="B4" s="299" t="s">
        <v>68</v>
      </c>
      <c r="C4" s="299" t="s">
        <v>69</v>
      </c>
      <c r="D4" s="315" t="s">
        <v>70</v>
      </c>
      <c r="E4" s="299" t="s">
        <v>71</v>
      </c>
      <c r="F4" s="299" t="s">
        <v>72</v>
      </c>
      <c r="G4" s="299" t="s">
        <v>73</v>
      </c>
      <c r="H4" s="307" t="s">
        <v>74</v>
      </c>
      <c r="I4" s="225" t="s">
        <v>154</v>
      </c>
      <c r="J4" s="226"/>
      <c r="K4" s="226"/>
      <c r="L4" s="227"/>
      <c r="M4" s="225" t="s">
        <v>155</v>
      </c>
      <c r="N4" s="226"/>
      <c r="O4" s="226"/>
      <c r="P4" s="227"/>
      <c r="Q4" s="225" t="s">
        <v>110</v>
      </c>
      <c r="R4" s="226"/>
      <c r="S4" s="226"/>
      <c r="T4" s="227"/>
      <c r="U4" s="225" t="s">
        <v>156</v>
      </c>
      <c r="V4" s="226"/>
      <c r="W4" s="226"/>
      <c r="X4" s="22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297"/>
      <c r="B5" s="300"/>
      <c r="C5" s="300"/>
      <c r="D5" s="259"/>
      <c r="E5" s="300"/>
      <c r="F5" s="300"/>
      <c r="G5" s="300"/>
      <c r="H5" s="308"/>
      <c r="I5" s="218" t="s">
        <v>75</v>
      </c>
      <c r="J5" s="220" t="s">
        <v>76</v>
      </c>
      <c r="K5" s="220"/>
      <c r="L5" s="221"/>
      <c r="M5" s="218" t="s">
        <v>75</v>
      </c>
      <c r="N5" s="220" t="s">
        <v>76</v>
      </c>
      <c r="O5" s="220"/>
      <c r="P5" s="221"/>
      <c r="Q5" s="218" t="s">
        <v>75</v>
      </c>
      <c r="R5" s="220" t="s">
        <v>76</v>
      </c>
      <c r="S5" s="220"/>
      <c r="T5" s="221"/>
      <c r="U5" s="218" t="s">
        <v>75</v>
      </c>
      <c r="V5" s="220" t="s">
        <v>76</v>
      </c>
      <c r="W5" s="220"/>
      <c r="X5" s="22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297"/>
      <c r="B6" s="300"/>
      <c r="C6" s="300"/>
      <c r="D6" s="259"/>
      <c r="E6" s="300"/>
      <c r="F6" s="300"/>
      <c r="G6" s="300"/>
      <c r="H6" s="308"/>
      <c r="I6" s="218"/>
      <c r="J6" s="305" t="s">
        <v>77</v>
      </c>
      <c r="K6" s="306"/>
      <c r="L6" s="313" t="s">
        <v>78</v>
      </c>
      <c r="M6" s="218"/>
      <c r="N6" s="305" t="s">
        <v>77</v>
      </c>
      <c r="O6" s="306"/>
      <c r="P6" s="302" t="s">
        <v>78</v>
      </c>
      <c r="Q6" s="218"/>
      <c r="R6" s="305" t="s">
        <v>77</v>
      </c>
      <c r="S6" s="306"/>
      <c r="T6" s="302" t="s">
        <v>78</v>
      </c>
      <c r="U6" s="218"/>
      <c r="V6" s="305" t="s">
        <v>77</v>
      </c>
      <c r="W6" s="306"/>
      <c r="X6" s="302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298"/>
      <c r="B7" s="301"/>
      <c r="C7" s="301"/>
      <c r="D7" s="316"/>
      <c r="E7" s="301"/>
      <c r="F7" s="301"/>
      <c r="G7" s="301"/>
      <c r="H7" s="309"/>
      <c r="I7" s="219"/>
      <c r="J7" s="28" t="s">
        <v>75</v>
      </c>
      <c r="K7" s="29" t="s">
        <v>79</v>
      </c>
      <c r="L7" s="314"/>
      <c r="M7" s="219"/>
      <c r="N7" s="28" t="s">
        <v>75</v>
      </c>
      <c r="O7" s="29" t="s">
        <v>79</v>
      </c>
      <c r="P7" s="303"/>
      <c r="Q7" s="219"/>
      <c r="R7" s="28" t="s">
        <v>75</v>
      </c>
      <c r="S7" s="29" t="s">
        <v>79</v>
      </c>
      <c r="T7" s="303"/>
      <c r="U7" s="219"/>
      <c r="V7" s="28" t="s">
        <v>75</v>
      </c>
      <c r="W7" s="29" t="s">
        <v>79</v>
      </c>
      <c r="X7" s="303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310" t="s">
        <v>141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2"/>
    </row>
    <row r="9" spans="1:77" s="1" customFormat="1" ht="12" thickBot="1" x14ac:dyDescent="0.25">
      <c r="A9" s="317" t="s">
        <v>19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9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33" t="s">
        <v>9</v>
      </c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5"/>
    </row>
    <row r="11" spans="1:77" s="1" customFormat="1" ht="12" thickBot="1" x14ac:dyDescent="0.25">
      <c r="A11" s="108">
        <v>1</v>
      </c>
      <c r="B11" s="109">
        <v>1</v>
      </c>
      <c r="C11" s="211" t="s">
        <v>30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3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249">
        <v>1</v>
      </c>
      <c r="B12" s="250">
        <v>1</v>
      </c>
      <c r="C12" s="294">
        <v>1</v>
      </c>
      <c r="D12" s="228" t="s">
        <v>112</v>
      </c>
      <c r="E12" s="110">
        <v>12</v>
      </c>
      <c r="F12" s="239" t="s">
        <v>140</v>
      </c>
      <c r="G12" s="239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11.5</v>
      </c>
      <c r="N12" s="31">
        <v>0.2</v>
      </c>
      <c r="O12" s="31"/>
      <c r="P12" s="32">
        <v>11.3</v>
      </c>
      <c r="Q12" s="33">
        <f>SUM(T12,R12)</f>
        <v>0</v>
      </c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249"/>
      <c r="B13" s="250"/>
      <c r="C13" s="223"/>
      <c r="D13" s="229"/>
      <c r="E13" s="112" t="s">
        <v>163</v>
      </c>
      <c r="F13" s="241"/>
      <c r="G13" s="241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4.0999999999999996</v>
      </c>
      <c r="N13" s="51"/>
      <c r="O13" s="51"/>
      <c r="P13" s="64">
        <v>4.0999999999999996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197"/>
      <c r="B14" s="198"/>
      <c r="C14" s="222"/>
      <c r="D14" s="230"/>
      <c r="E14" s="114"/>
      <c r="F14" s="194" t="s">
        <v>2</v>
      </c>
      <c r="G14" s="195"/>
      <c r="H14" s="196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15.6</v>
      </c>
      <c r="N14" s="35">
        <f>SUM(N12:N13)</f>
        <v>0.2</v>
      </c>
      <c r="O14" s="35">
        <f t="shared" ref="O14" si="2">SUM(O12:O13)</f>
        <v>0</v>
      </c>
      <c r="P14" s="35">
        <f t="shared" ref="P14" si="3">SUM(P12:P13)</f>
        <v>15.4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197">
        <v>1</v>
      </c>
      <c r="B15" s="198">
        <v>1</v>
      </c>
      <c r="C15" s="222">
        <v>2</v>
      </c>
      <c r="D15" s="230" t="s">
        <v>164</v>
      </c>
      <c r="E15" s="115">
        <v>12</v>
      </c>
      <c r="F15" s="239" t="s">
        <v>140</v>
      </c>
      <c r="G15" s="239" t="s">
        <v>99</v>
      </c>
      <c r="H15" s="334" t="s">
        <v>8</v>
      </c>
      <c r="I15" s="33">
        <f>SUM(L15,J15)</f>
        <v>0</v>
      </c>
      <c r="J15" s="31"/>
      <c r="K15" s="31"/>
      <c r="L15" s="32"/>
      <c r="M15" s="33">
        <v>2.5</v>
      </c>
      <c r="N15" s="31">
        <v>2.5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197"/>
      <c r="B16" s="198"/>
      <c r="C16" s="222"/>
      <c r="D16" s="230"/>
      <c r="E16" s="149" t="s">
        <v>25</v>
      </c>
      <c r="F16" s="241"/>
      <c r="G16" s="241"/>
      <c r="H16" s="335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197"/>
      <c r="B17" s="198"/>
      <c r="C17" s="222"/>
      <c r="D17" s="230"/>
      <c r="E17" s="114"/>
      <c r="F17" s="194" t="s">
        <v>2</v>
      </c>
      <c r="G17" s="195"/>
      <c r="H17" s="196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4.3</v>
      </c>
      <c r="N17" s="35">
        <f>SUM(N15:N16)</f>
        <v>4.3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197">
        <v>1</v>
      </c>
      <c r="B18" s="198">
        <v>1</v>
      </c>
      <c r="C18" s="222">
        <v>3</v>
      </c>
      <c r="D18" s="230" t="s">
        <v>102</v>
      </c>
      <c r="E18" s="272" t="s">
        <v>109</v>
      </c>
      <c r="F18" s="116" t="s">
        <v>140</v>
      </c>
      <c r="G18" s="116" t="s">
        <v>103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197"/>
      <c r="B19" s="198"/>
      <c r="C19" s="222"/>
      <c r="D19" s="230"/>
      <c r="E19" s="324"/>
      <c r="F19" s="194" t="s">
        <v>2</v>
      </c>
      <c r="G19" s="195"/>
      <c r="H19" s="196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08" t="s">
        <v>0</v>
      </c>
      <c r="D20" s="209"/>
      <c r="E20" s="209"/>
      <c r="F20" s="209"/>
      <c r="G20" s="209"/>
      <c r="H20" s="210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22.9</v>
      </c>
      <c r="N20" s="38">
        <f t="shared" si="20"/>
        <v>7.5</v>
      </c>
      <c r="O20" s="38">
        <f t="shared" si="20"/>
        <v>0</v>
      </c>
      <c r="P20" s="40">
        <f t="shared" si="20"/>
        <v>15.4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11" t="s">
        <v>16</v>
      </c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31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197">
        <v>1</v>
      </c>
      <c r="B22" s="198">
        <v>2</v>
      </c>
      <c r="C22" s="253">
        <v>1</v>
      </c>
      <c r="D22" s="228" t="s">
        <v>31</v>
      </c>
      <c r="E22" s="267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f>SUM(P22,N22)</f>
        <v>11</v>
      </c>
      <c r="N22" s="101">
        <v>11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197"/>
      <c r="B23" s="198"/>
      <c r="C23" s="199"/>
      <c r="D23" s="230"/>
      <c r="E23" s="193"/>
      <c r="F23" s="194" t="s">
        <v>2</v>
      </c>
      <c r="G23" s="195"/>
      <c r="H23" s="196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11</v>
      </c>
      <c r="N23" s="35">
        <f t="shared" si="22"/>
        <v>11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197">
        <v>1</v>
      </c>
      <c r="B24" s="198">
        <v>2</v>
      </c>
      <c r="C24" s="199">
        <v>2</v>
      </c>
      <c r="D24" s="230" t="s">
        <v>36</v>
      </c>
      <c r="E24" s="193">
        <v>19</v>
      </c>
      <c r="F24" s="123" t="s">
        <v>142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f>SUM(P24,N24)</f>
        <v>8</v>
      </c>
      <c r="N24" s="101">
        <v>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197"/>
      <c r="B25" s="198"/>
      <c r="C25" s="199"/>
      <c r="D25" s="230"/>
      <c r="E25" s="193"/>
      <c r="F25" s="194" t="s">
        <v>2</v>
      </c>
      <c r="G25" s="195"/>
      <c r="H25" s="196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8</v>
      </c>
      <c r="N25" s="35">
        <f t="shared" si="24"/>
        <v>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08" t="s">
        <v>0</v>
      </c>
      <c r="D26" s="209"/>
      <c r="E26" s="209"/>
      <c r="F26" s="209"/>
      <c r="G26" s="209"/>
      <c r="H26" s="210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19</v>
      </c>
      <c r="N26" s="38">
        <f t="shared" si="26"/>
        <v>19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42" t="s">
        <v>1</v>
      </c>
      <c r="C27" s="243"/>
      <c r="D27" s="243"/>
      <c r="E27" s="243"/>
      <c r="F27" s="243"/>
      <c r="G27" s="243"/>
      <c r="H27" s="244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41.9</v>
      </c>
      <c r="N27" s="43">
        <f t="shared" si="28"/>
        <v>26.5</v>
      </c>
      <c r="O27" s="43">
        <f t="shared" si="28"/>
        <v>0</v>
      </c>
      <c r="P27" s="44">
        <f t="shared" si="28"/>
        <v>15.4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33" t="s">
        <v>20</v>
      </c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5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11" t="s">
        <v>32</v>
      </c>
      <c r="D29" s="212"/>
      <c r="E29" s="212"/>
      <c r="F29" s="212"/>
      <c r="G29" s="212"/>
      <c r="H29" s="212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4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197">
        <v>2</v>
      </c>
      <c r="B30" s="198">
        <v>1</v>
      </c>
      <c r="C30" s="199">
        <v>1</v>
      </c>
      <c r="D30" s="230" t="s">
        <v>29</v>
      </c>
      <c r="E30" s="193">
        <v>19</v>
      </c>
      <c r="F30" s="123" t="s">
        <v>18</v>
      </c>
      <c r="G30" s="116" t="s">
        <v>107</v>
      </c>
      <c r="H30" s="122" t="s">
        <v>162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197"/>
      <c r="B31" s="198"/>
      <c r="C31" s="199"/>
      <c r="D31" s="230"/>
      <c r="E31" s="193"/>
      <c r="F31" s="203" t="s">
        <v>2</v>
      </c>
      <c r="G31" s="204"/>
      <c r="H31" s="205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197">
        <v>2</v>
      </c>
      <c r="B32" s="198">
        <v>1</v>
      </c>
      <c r="C32" s="232">
        <v>2</v>
      </c>
      <c r="D32" s="229" t="s">
        <v>97</v>
      </c>
      <c r="E32" s="192">
        <v>19</v>
      </c>
      <c r="F32" s="123" t="s">
        <v>18</v>
      </c>
      <c r="G32" s="116" t="s">
        <v>56</v>
      </c>
      <c r="H32" s="122" t="s">
        <v>162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197"/>
      <c r="B33" s="198"/>
      <c r="C33" s="199"/>
      <c r="D33" s="230"/>
      <c r="E33" s="193"/>
      <c r="F33" s="203" t="s">
        <v>2</v>
      </c>
      <c r="G33" s="204"/>
      <c r="H33" s="205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197">
        <v>2</v>
      </c>
      <c r="B34" s="198">
        <v>1</v>
      </c>
      <c r="C34" s="199">
        <v>3</v>
      </c>
      <c r="D34" s="230" t="s">
        <v>90</v>
      </c>
      <c r="E34" s="193">
        <v>19</v>
      </c>
      <c r="F34" s="123" t="s">
        <v>18</v>
      </c>
      <c r="G34" s="123" t="s">
        <v>57</v>
      </c>
      <c r="H34" s="122" t="s">
        <v>162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197"/>
      <c r="B35" s="198"/>
      <c r="C35" s="199"/>
      <c r="D35" s="230"/>
      <c r="E35" s="193"/>
      <c r="F35" s="203" t="s">
        <v>2</v>
      </c>
      <c r="G35" s="204"/>
      <c r="H35" s="205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215">
        <v>2</v>
      </c>
      <c r="B36" s="256">
        <v>1</v>
      </c>
      <c r="C36" s="248">
        <v>4</v>
      </c>
      <c r="D36" s="201" t="s">
        <v>91</v>
      </c>
      <c r="E36" s="262">
        <v>19</v>
      </c>
      <c r="F36" s="206" t="s">
        <v>18</v>
      </c>
      <c r="G36" s="206" t="s">
        <v>100</v>
      </c>
      <c r="H36" s="128" t="s">
        <v>162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16"/>
      <c r="B37" s="256"/>
      <c r="C37" s="248"/>
      <c r="D37" s="201"/>
      <c r="E37" s="262"/>
      <c r="F37" s="248"/>
      <c r="G37" s="248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16"/>
      <c r="B38" s="256"/>
      <c r="C38" s="248"/>
      <c r="D38" s="201"/>
      <c r="E38" s="262"/>
      <c r="F38" s="203" t="s">
        <v>2</v>
      </c>
      <c r="G38" s="204"/>
      <c r="H38" s="205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215">
        <v>2</v>
      </c>
      <c r="B39" s="255">
        <v>1</v>
      </c>
      <c r="C39" s="247">
        <v>5</v>
      </c>
      <c r="D39" s="200" t="s">
        <v>125</v>
      </c>
      <c r="E39" s="264">
        <v>19</v>
      </c>
      <c r="F39" s="232" t="s">
        <v>18</v>
      </c>
      <c r="G39" s="223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f>SUM(N39,P39)</f>
        <v>124</v>
      </c>
      <c r="N39" s="168"/>
      <c r="O39" s="168"/>
      <c r="P39" s="32">
        <v>124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16"/>
      <c r="B40" s="256"/>
      <c r="C40" s="248"/>
      <c r="D40" s="201"/>
      <c r="E40" s="262"/>
      <c r="F40" s="199"/>
      <c r="G40" s="222"/>
      <c r="H40" s="166" t="s">
        <v>126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16"/>
      <c r="B41" s="256"/>
      <c r="C41" s="248"/>
      <c r="D41" s="201"/>
      <c r="E41" s="262"/>
      <c r="F41" s="247"/>
      <c r="G41" s="269"/>
      <c r="H41" s="172" t="s">
        <v>196</v>
      </c>
      <c r="I41" s="153"/>
      <c r="J41" s="181"/>
      <c r="K41" s="181"/>
      <c r="L41" s="182"/>
      <c r="M41" s="183">
        <v>58</v>
      </c>
      <c r="N41" s="181"/>
      <c r="O41" s="181"/>
      <c r="P41" s="182">
        <v>58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16"/>
      <c r="B42" s="256"/>
      <c r="C42" s="248"/>
      <c r="D42" s="201"/>
      <c r="E42" s="262"/>
      <c r="F42" s="203" t="s">
        <v>2</v>
      </c>
      <c r="G42" s="204"/>
      <c r="H42" s="205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182</v>
      </c>
      <c r="N42" s="177">
        <f>SUM(N39,N40:N41)</f>
        <v>0</v>
      </c>
      <c r="O42" s="177">
        <f>SUM(O39,O40:O41)</f>
        <v>0</v>
      </c>
      <c r="P42" s="180">
        <f>SUM(P39,P40:P41)</f>
        <v>182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197">
        <v>2</v>
      </c>
      <c r="B43" s="198">
        <v>1</v>
      </c>
      <c r="C43" s="247">
        <v>6</v>
      </c>
      <c r="D43" s="230" t="s">
        <v>117</v>
      </c>
      <c r="E43" s="193">
        <v>19</v>
      </c>
      <c r="F43" s="171" t="s">
        <v>18</v>
      </c>
      <c r="G43" s="171" t="s">
        <v>107</v>
      </c>
      <c r="H43" s="129" t="s">
        <v>162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197"/>
      <c r="B44" s="198"/>
      <c r="C44" s="232"/>
      <c r="D44" s="230"/>
      <c r="E44" s="193"/>
      <c r="F44" s="203" t="s">
        <v>2</v>
      </c>
      <c r="G44" s="204"/>
      <c r="H44" s="205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197">
        <v>2</v>
      </c>
      <c r="B45" s="198">
        <v>1</v>
      </c>
      <c r="C45" s="247">
        <v>7</v>
      </c>
      <c r="D45" s="230" t="s">
        <v>118</v>
      </c>
      <c r="E45" s="193">
        <v>19</v>
      </c>
      <c r="F45" s="123" t="s">
        <v>18</v>
      </c>
      <c r="G45" s="123" t="s">
        <v>127</v>
      </c>
      <c r="H45" s="122" t="s">
        <v>162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197"/>
      <c r="B46" s="198"/>
      <c r="C46" s="232"/>
      <c r="D46" s="230"/>
      <c r="E46" s="193"/>
      <c r="F46" s="203" t="s">
        <v>2</v>
      </c>
      <c r="G46" s="204"/>
      <c r="H46" s="205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197">
        <v>2</v>
      </c>
      <c r="B47" s="198">
        <v>1</v>
      </c>
      <c r="C47" s="247">
        <v>8</v>
      </c>
      <c r="D47" s="268" t="s">
        <v>190</v>
      </c>
      <c r="E47" s="222">
        <v>19</v>
      </c>
      <c r="F47" s="123" t="s">
        <v>18</v>
      </c>
      <c r="G47" s="123" t="s">
        <v>165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26.8</v>
      </c>
      <c r="N47" s="101">
        <v>26.8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197"/>
      <c r="B48" s="198"/>
      <c r="C48" s="232"/>
      <c r="D48" s="268"/>
      <c r="E48" s="222"/>
      <c r="F48" s="203" t="s">
        <v>2</v>
      </c>
      <c r="G48" s="204"/>
      <c r="H48" s="205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26.8</v>
      </c>
      <c r="N48" s="35">
        <f t="shared" si="41"/>
        <v>26.8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197">
        <v>2</v>
      </c>
      <c r="B49" s="198">
        <v>1</v>
      </c>
      <c r="C49" s="247">
        <v>9</v>
      </c>
      <c r="D49" s="268" t="s">
        <v>189</v>
      </c>
      <c r="E49" s="222">
        <v>19</v>
      </c>
      <c r="F49" s="123" t="s">
        <v>18</v>
      </c>
      <c r="G49" s="123" t="s">
        <v>166</v>
      </c>
      <c r="H49" s="122" t="s">
        <v>162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197"/>
      <c r="B50" s="198"/>
      <c r="C50" s="232"/>
      <c r="D50" s="268"/>
      <c r="E50" s="222"/>
      <c r="F50" s="203" t="s">
        <v>2</v>
      </c>
      <c r="G50" s="204"/>
      <c r="H50" s="205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197">
        <v>2</v>
      </c>
      <c r="B51" s="198">
        <v>1</v>
      </c>
      <c r="C51" s="247">
        <v>10</v>
      </c>
      <c r="D51" s="268" t="s">
        <v>188</v>
      </c>
      <c r="E51" s="222">
        <v>19</v>
      </c>
      <c r="F51" s="123" t="s">
        <v>18</v>
      </c>
      <c r="G51" s="123" t="s">
        <v>167</v>
      </c>
      <c r="H51" s="122" t="s">
        <v>162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197"/>
      <c r="B52" s="198"/>
      <c r="C52" s="248"/>
      <c r="D52" s="270"/>
      <c r="E52" s="269"/>
      <c r="F52" s="203" t="s">
        <v>2</v>
      </c>
      <c r="G52" s="204"/>
      <c r="H52" s="205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91" t="s">
        <v>0</v>
      </c>
      <c r="D53" s="292"/>
      <c r="E53" s="292"/>
      <c r="F53" s="292"/>
      <c r="G53" s="292"/>
      <c r="H53" s="293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369.3</v>
      </c>
      <c r="N53" s="38">
        <f>SUM(N52,N50,N48,N46,N44,N42,N38,N35,N33,N31)</f>
        <v>187.3</v>
      </c>
      <c r="O53" s="38">
        <f>SUM(O52,O50,O48,O46,O44,O42,O38,O35,O33,O31)</f>
        <v>0</v>
      </c>
      <c r="P53" s="38">
        <f>SUM(P52,P50,P48,P46,P44,P42,P38,P35,P33,P31)</f>
        <v>182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11" t="s">
        <v>21</v>
      </c>
      <c r="D54" s="212"/>
      <c r="E54" s="212"/>
      <c r="F54" s="212"/>
      <c r="G54" s="212"/>
      <c r="H54" s="212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4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215">
        <v>2</v>
      </c>
      <c r="B55" s="255">
        <v>2</v>
      </c>
      <c r="C55" s="206">
        <v>1</v>
      </c>
      <c r="D55" s="263" t="s">
        <v>168</v>
      </c>
      <c r="E55" s="261">
        <v>19</v>
      </c>
      <c r="F55" s="123" t="s">
        <v>18</v>
      </c>
      <c r="G55" s="123" t="s">
        <v>42</v>
      </c>
      <c r="H55" s="122" t="s">
        <v>162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16"/>
      <c r="B56" s="256"/>
      <c r="C56" s="248"/>
      <c r="D56" s="201"/>
      <c r="E56" s="262"/>
      <c r="F56" s="194" t="s">
        <v>2</v>
      </c>
      <c r="G56" s="195"/>
      <c r="H56" s="196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215">
        <v>2</v>
      </c>
      <c r="B57" s="255">
        <v>2</v>
      </c>
      <c r="C57" s="247">
        <v>2</v>
      </c>
      <c r="D57" s="200" t="s">
        <v>81</v>
      </c>
      <c r="E57" s="264">
        <v>19</v>
      </c>
      <c r="F57" s="123" t="s">
        <v>18</v>
      </c>
      <c r="G57" s="123" t="s">
        <v>43</v>
      </c>
      <c r="H57" s="122" t="s">
        <v>162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16"/>
      <c r="B58" s="256"/>
      <c r="C58" s="248"/>
      <c r="D58" s="201"/>
      <c r="E58" s="262"/>
      <c r="F58" s="194" t="s">
        <v>2</v>
      </c>
      <c r="G58" s="195"/>
      <c r="H58" s="196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215">
        <v>2</v>
      </c>
      <c r="B59" s="255">
        <v>2</v>
      </c>
      <c r="C59" s="247">
        <v>3</v>
      </c>
      <c r="D59" s="200" t="s">
        <v>15</v>
      </c>
      <c r="E59" s="264">
        <v>19</v>
      </c>
      <c r="F59" s="123" t="s">
        <v>18</v>
      </c>
      <c r="G59" s="123" t="s">
        <v>44</v>
      </c>
      <c r="H59" s="122" t="s">
        <v>162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16"/>
      <c r="B60" s="256"/>
      <c r="C60" s="248"/>
      <c r="D60" s="201"/>
      <c r="E60" s="262"/>
      <c r="F60" s="194" t="s">
        <v>2</v>
      </c>
      <c r="G60" s="195"/>
      <c r="H60" s="196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08" t="s">
        <v>0</v>
      </c>
      <c r="D61" s="209"/>
      <c r="E61" s="209"/>
      <c r="F61" s="209"/>
      <c r="G61" s="209"/>
      <c r="H61" s="210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42" t="s">
        <v>1</v>
      </c>
      <c r="C62" s="243"/>
      <c r="D62" s="243"/>
      <c r="E62" s="243"/>
      <c r="F62" s="243"/>
      <c r="G62" s="243"/>
      <c r="H62" s="244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614.79999999999995</v>
      </c>
      <c r="N62" s="43">
        <f t="shared" si="51"/>
        <v>432.8</v>
      </c>
      <c r="O62" s="43">
        <f t="shared" si="51"/>
        <v>0</v>
      </c>
      <c r="P62" s="44">
        <f t="shared" si="51"/>
        <v>182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33" t="s">
        <v>3</v>
      </c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5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321" t="s">
        <v>4</v>
      </c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3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215">
        <v>3</v>
      </c>
      <c r="B65" s="255">
        <v>1</v>
      </c>
      <c r="C65" s="248">
        <v>1</v>
      </c>
      <c r="D65" s="259" t="s">
        <v>37</v>
      </c>
      <c r="E65" s="257" t="s">
        <v>25</v>
      </c>
      <c r="F65" s="232" t="s">
        <v>13</v>
      </c>
      <c r="G65" s="232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f>SUM(N65,P65)</f>
        <v>65.7</v>
      </c>
      <c r="N65" s="51">
        <v>65.7</v>
      </c>
      <c r="O65" s="51">
        <v>37.1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16"/>
      <c r="B66" s="256"/>
      <c r="C66" s="248"/>
      <c r="D66" s="259"/>
      <c r="E66" s="257"/>
      <c r="F66" s="199"/>
      <c r="G66" s="199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f>SUM(N66,P66)</f>
        <v>26</v>
      </c>
      <c r="N66" s="55">
        <v>26</v>
      </c>
      <c r="O66" s="55">
        <v>5</v>
      </c>
      <c r="P66" s="56"/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16"/>
      <c r="B67" s="256"/>
      <c r="C67" s="248"/>
      <c r="D67" s="259"/>
      <c r="E67" s="257"/>
      <c r="F67" s="247"/>
      <c r="G67" s="247"/>
      <c r="H67" s="150" t="s">
        <v>194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249"/>
      <c r="B68" s="250"/>
      <c r="C68" s="232"/>
      <c r="D68" s="260"/>
      <c r="E68" s="258"/>
      <c r="F68" s="203" t="s">
        <v>2</v>
      </c>
      <c r="G68" s="204"/>
      <c r="H68" s="205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93.5</v>
      </c>
      <c r="N68" s="34">
        <f>SUM(N65:N67,)</f>
        <v>93.5</v>
      </c>
      <c r="O68" s="34">
        <f>SUM(O65:O67,)</f>
        <v>43.5</v>
      </c>
      <c r="P68" s="58">
        <f>SUM(P65:P66,)</f>
        <v>0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249">
        <v>3</v>
      </c>
      <c r="B69" s="250">
        <v>1</v>
      </c>
      <c r="C69" s="232">
        <v>2</v>
      </c>
      <c r="D69" s="229" t="s">
        <v>138</v>
      </c>
      <c r="E69" s="238" t="s">
        <v>25</v>
      </c>
      <c r="F69" s="134" t="s">
        <v>14</v>
      </c>
      <c r="G69" s="134" t="s">
        <v>139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197"/>
      <c r="B70" s="198"/>
      <c r="C70" s="199"/>
      <c r="D70" s="230"/>
      <c r="E70" s="265"/>
      <c r="F70" s="194" t="s">
        <v>2</v>
      </c>
      <c r="G70" s="195"/>
      <c r="H70" s="196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249">
        <v>3</v>
      </c>
      <c r="B71" s="250">
        <v>1</v>
      </c>
      <c r="C71" s="232">
        <v>3</v>
      </c>
      <c r="D71" s="229" t="s">
        <v>143</v>
      </c>
      <c r="E71" s="238" t="s">
        <v>144</v>
      </c>
      <c r="F71" s="134" t="s">
        <v>13</v>
      </c>
      <c r="G71" s="134" t="s">
        <v>145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197"/>
      <c r="B72" s="198"/>
      <c r="C72" s="199"/>
      <c r="D72" s="230"/>
      <c r="E72" s="265"/>
      <c r="F72" s="194" t="s">
        <v>2</v>
      </c>
      <c r="G72" s="195"/>
      <c r="H72" s="196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08" t="s">
        <v>0</v>
      </c>
      <c r="D73" s="209"/>
      <c r="E73" s="209"/>
      <c r="F73" s="209"/>
      <c r="G73" s="209"/>
      <c r="H73" s="210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105.2</v>
      </c>
      <c r="N73" s="62">
        <f>N68+N70+N72</f>
        <v>130.19999999999999</v>
      </c>
      <c r="O73" s="62">
        <f>O68+O70+O72</f>
        <v>43.5</v>
      </c>
      <c r="P73" s="62">
        <f>P68+P70+P72</f>
        <v>0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11" t="s">
        <v>63</v>
      </c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31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197">
        <v>3</v>
      </c>
      <c r="B75" s="198">
        <v>2</v>
      </c>
      <c r="C75" s="253">
        <v>1</v>
      </c>
      <c r="D75" s="228" t="s">
        <v>22</v>
      </c>
      <c r="E75" s="251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197"/>
      <c r="B76" s="198"/>
      <c r="C76" s="199"/>
      <c r="D76" s="230"/>
      <c r="E76" s="252"/>
      <c r="F76" s="194" t="s">
        <v>2</v>
      </c>
      <c r="G76" s="195"/>
      <c r="H76" s="196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197">
        <v>3</v>
      </c>
      <c r="B77" s="198">
        <v>2</v>
      </c>
      <c r="C77" s="199">
        <v>2</v>
      </c>
      <c r="D77" s="230" t="s">
        <v>23</v>
      </c>
      <c r="E77" s="254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197"/>
      <c r="B78" s="198"/>
      <c r="C78" s="199"/>
      <c r="D78" s="230"/>
      <c r="E78" s="254"/>
      <c r="F78" s="194" t="s">
        <v>2</v>
      </c>
      <c r="G78" s="195"/>
      <c r="H78" s="196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197">
        <v>3</v>
      </c>
      <c r="B79" s="198">
        <v>2</v>
      </c>
      <c r="C79" s="222">
        <v>3</v>
      </c>
      <c r="D79" s="230" t="s">
        <v>5</v>
      </c>
      <c r="E79" s="254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197"/>
      <c r="B80" s="198"/>
      <c r="C80" s="222"/>
      <c r="D80" s="230"/>
      <c r="E80" s="254"/>
      <c r="F80" s="194" t="s">
        <v>2</v>
      </c>
      <c r="G80" s="195"/>
      <c r="H80" s="196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197">
        <v>3</v>
      </c>
      <c r="B81" s="198">
        <v>2</v>
      </c>
      <c r="C81" s="222">
        <v>4</v>
      </c>
      <c r="D81" s="230" t="s">
        <v>65</v>
      </c>
      <c r="E81" s="254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197"/>
      <c r="B82" s="198"/>
      <c r="C82" s="222"/>
      <c r="D82" s="230"/>
      <c r="E82" s="254"/>
      <c r="F82" s="194" t="s">
        <v>2</v>
      </c>
      <c r="G82" s="195"/>
      <c r="H82" s="196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197">
        <v>3</v>
      </c>
      <c r="B83" s="198">
        <v>2</v>
      </c>
      <c r="C83" s="223">
        <v>5</v>
      </c>
      <c r="D83" s="229" t="s">
        <v>113</v>
      </c>
      <c r="E83" s="320" t="s">
        <v>27</v>
      </c>
      <c r="F83" s="134" t="s">
        <v>13</v>
      </c>
      <c r="G83" s="134" t="s">
        <v>128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197"/>
      <c r="B84" s="198"/>
      <c r="C84" s="222"/>
      <c r="D84" s="230"/>
      <c r="E84" s="254"/>
      <c r="F84" s="194" t="s">
        <v>2</v>
      </c>
      <c r="G84" s="195"/>
      <c r="H84" s="196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197">
        <v>3</v>
      </c>
      <c r="B85" s="198">
        <v>2</v>
      </c>
      <c r="C85" s="223">
        <v>6</v>
      </c>
      <c r="D85" s="229" t="s">
        <v>146</v>
      </c>
      <c r="E85" s="320" t="s">
        <v>34</v>
      </c>
      <c r="F85" s="239" t="s">
        <v>13</v>
      </c>
      <c r="G85" s="239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f>SUM(N85,P85)</f>
        <v>15.2</v>
      </c>
      <c r="N85" s="31">
        <v>15.2</v>
      </c>
      <c r="O85" s="31">
        <v>0.2</v>
      </c>
      <c r="P85" s="32"/>
      <c r="Q85" s="30">
        <f>SUM(R85,T85)</f>
        <v>82.8</v>
      </c>
      <c r="R85" s="31">
        <v>82.8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197"/>
      <c r="B86" s="198"/>
      <c r="C86" s="223"/>
      <c r="D86" s="229"/>
      <c r="E86" s="320"/>
      <c r="F86" s="240"/>
      <c r="G86" s="240"/>
      <c r="H86" s="136" t="s">
        <v>159</v>
      </c>
      <c r="I86" s="47"/>
      <c r="J86" s="51"/>
      <c r="K86" s="51"/>
      <c r="L86" s="64"/>
      <c r="M86" s="50">
        <v>1.8</v>
      </c>
      <c r="N86" s="51">
        <v>1.8</v>
      </c>
      <c r="O86" s="51"/>
      <c r="P86" s="64"/>
      <c r="Q86" s="65">
        <v>9.6999999999999993</v>
      </c>
      <c r="R86" s="51">
        <v>9.6999999999999993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197"/>
      <c r="B87" s="198"/>
      <c r="C87" s="223"/>
      <c r="D87" s="229"/>
      <c r="E87" s="320"/>
      <c r="F87" s="241"/>
      <c r="G87" s="241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f>SUM(N87,P87)</f>
        <v>3.3</v>
      </c>
      <c r="N87" s="51">
        <v>3.3</v>
      </c>
      <c r="O87" s="51">
        <v>0.4</v>
      </c>
      <c r="P87" s="64"/>
      <c r="Q87" s="65">
        <f>SUM(R87,T87)</f>
        <v>15.2</v>
      </c>
      <c r="R87" s="51">
        <v>15.2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197"/>
      <c r="B88" s="198"/>
      <c r="C88" s="222"/>
      <c r="D88" s="230"/>
      <c r="E88" s="254"/>
      <c r="F88" s="203" t="s">
        <v>2</v>
      </c>
      <c r="G88" s="204"/>
      <c r="H88" s="205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20.3</v>
      </c>
      <c r="N88" s="35">
        <f>SUM(N85:N87)</f>
        <v>20.3</v>
      </c>
      <c r="O88" s="35">
        <f>SUM(O85:O87)</f>
        <v>0.60000000000000009</v>
      </c>
      <c r="P88" s="35">
        <f>SUM(P85:P87)</f>
        <v>0</v>
      </c>
      <c r="Q88" s="37">
        <f>R88+T88</f>
        <v>107.7</v>
      </c>
      <c r="R88" s="35">
        <f>SUM(R85:R87)</f>
        <v>107.7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197">
        <v>3</v>
      </c>
      <c r="B89" s="198">
        <v>2</v>
      </c>
      <c r="C89" s="223">
        <v>7</v>
      </c>
      <c r="D89" s="229" t="s">
        <v>111</v>
      </c>
      <c r="E89" s="254" t="s">
        <v>25</v>
      </c>
      <c r="F89" s="137" t="s">
        <v>13</v>
      </c>
      <c r="G89" s="137" t="s">
        <v>129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197"/>
      <c r="B90" s="198"/>
      <c r="C90" s="222"/>
      <c r="D90" s="230"/>
      <c r="E90" s="254"/>
      <c r="F90" s="194" t="s">
        <v>2</v>
      </c>
      <c r="G90" s="195"/>
      <c r="H90" s="196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197">
        <v>3</v>
      </c>
      <c r="B91" s="198">
        <v>2</v>
      </c>
      <c r="C91" s="223">
        <v>8</v>
      </c>
      <c r="D91" s="229" t="s">
        <v>161</v>
      </c>
      <c r="E91" s="254" t="s">
        <v>34</v>
      </c>
      <c r="F91" s="239" t="s">
        <v>13</v>
      </c>
      <c r="G91" s="239" t="s">
        <v>130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197"/>
      <c r="B92" s="198"/>
      <c r="C92" s="223"/>
      <c r="D92" s="229"/>
      <c r="E92" s="254"/>
      <c r="F92" s="241"/>
      <c r="G92" s="241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197"/>
      <c r="B93" s="198"/>
      <c r="C93" s="222"/>
      <c r="D93" s="230"/>
      <c r="E93" s="254"/>
      <c r="F93" s="194" t="s">
        <v>2</v>
      </c>
      <c r="G93" s="195"/>
      <c r="H93" s="196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197">
        <v>3</v>
      </c>
      <c r="B94" s="198">
        <v>2</v>
      </c>
      <c r="C94" s="223">
        <v>9</v>
      </c>
      <c r="D94" s="229" t="s">
        <v>115</v>
      </c>
      <c r="E94" s="254" t="s">
        <v>34</v>
      </c>
      <c r="F94" s="134" t="s">
        <v>13</v>
      </c>
      <c r="G94" s="134" t="s">
        <v>131</v>
      </c>
      <c r="H94" s="111" t="s">
        <v>8</v>
      </c>
      <c r="I94" s="30">
        <f>SUM(J94,L94)</f>
        <v>0</v>
      </c>
      <c r="J94" s="31"/>
      <c r="K94" s="31"/>
      <c r="L94" s="32"/>
      <c r="M94" s="100">
        <f>SUM(N94,P94)</f>
        <v>7.2</v>
      </c>
      <c r="N94" s="31">
        <v>7.2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197"/>
      <c r="B95" s="198"/>
      <c r="C95" s="222"/>
      <c r="D95" s="230"/>
      <c r="E95" s="254"/>
      <c r="F95" s="194" t="s">
        <v>2</v>
      </c>
      <c r="G95" s="195"/>
      <c r="H95" s="196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7.2</v>
      </c>
      <c r="N95" s="35">
        <f t="shared" si="69"/>
        <v>7.2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197">
        <v>3</v>
      </c>
      <c r="B96" s="198">
        <v>2</v>
      </c>
      <c r="C96" s="223">
        <v>10</v>
      </c>
      <c r="D96" s="229" t="s">
        <v>114</v>
      </c>
      <c r="E96" s="254" t="s">
        <v>34</v>
      </c>
      <c r="F96" s="239" t="s">
        <v>13</v>
      </c>
      <c r="G96" s="239" t="s">
        <v>132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7.7</v>
      </c>
      <c r="N96" s="31">
        <v>7.7</v>
      </c>
      <c r="O96" s="31"/>
      <c r="P96" s="32"/>
      <c r="Q96" s="30">
        <f>SUM(R96,T96)</f>
        <v>7.3</v>
      </c>
      <c r="R96" s="31">
        <v>7.3</v>
      </c>
      <c r="S96" s="31"/>
      <c r="T96" s="32"/>
      <c r="U96" s="30">
        <f>SUM(V96,X96)</f>
        <v>2</v>
      </c>
      <c r="V96" s="31">
        <v>2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197"/>
      <c r="B97" s="198"/>
      <c r="C97" s="223"/>
      <c r="D97" s="229"/>
      <c r="E97" s="254"/>
      <c r="F97" s="240"/>
      <c r="G97" s="240"/>
      <c r="H97" s="136" t="s">
        <v>7</v>
      </c>
      <c r="I97" s="47"/>
      <c r="J97" s="51"/>
      <c r="K97" s="51"/>
      <c r="L97" s="64"/>
      <c r="M97" s="88">
        <v>19.600000000000001</v>
      </c>
      <c r="N97" s="51">
        <v>19.600000000000001</v>
      </c>
      <c r="O97" s="51"/>
      <c r="P97" s="64"/>
      <c r="Q97" s="65">
        <v>24.7</v>
      </c>
      <c r="R97" s="51">
        <v>24.7</v>
      </c>
      <c r="S97" s="51"/>
      <c r="T97" s="64"/>
      <c r="U97" s="65">
        <v>40.799999999999997</v>
      </c>
      <c r="V97" s="51">
        <v>40.799999999999997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197"/>
      <c r="B98" s="198"/>
      <c r="C98" s="223"/>
      <c r="D98" s="229"/>
      <c r="E98" s="254"/>
      <c r="F98" s="241"/>
      <c r="G98" s="241"/>
      <c r="H98" s="136" t="s">
        <v>159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f>SUM(R98,T98)</f>
        <v>21.8</v>
      </c>
      <c r="R98" s="51">
        <v>21.8</v>
      </c>
      <c r="S98" s="51"/>
      <c r="T98" s="64"/>
      <c r="U98" s="65">
        <f>SUM(V98,X98)</f>
        <v>6</v>
      </c>
      <c r="V98" s="51">
        <v>6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197"/>
      <c r="B99" s="198"/>
      <c r="C99" s="222"/>
      <c r="D99" s="230"/>
      <c r="E99" s="254"/>
      <c r="F99" s="194" t="s">
        <v>2</v>
      </c>
      <c r="G99" s="195"/>
      <c r="H99" s="196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74.599999999999994</v>
      </c>
      <c r="N99" s="35">
        <f>SUM(N96:N98)</f>
        <v>74.599999999999994</v>
      </c>
      <c r="O99" s="35">
        <f>SUM(O96:O98)</f>
        <v>0</v>
      </c>
      <c r="P99" s="35">
        <f>SUM(P96:P98)</f>
        <v>0</v>
      </c>
      <c r="Q99" s="37">
        <f>T99+R99</f>
        <v>53.8</v>
      </c>
      <c r="R99" s="35">
        <f>SUM(R96:R98)</f>
        <v>53.8</v>
      </c>
      <c r="S99" s="35">
        <f>SUM(S96:S98)</f>
        <v>0</v>
      </c>
      <c r="T99" s="35">
        <f>SUM(T96:T98)</f>
        <v>0</v>
      </c>
      <c r="U99" s="37">
        <f>X99+V99</f>
        <v>48.8</v>
      </c>
      <c r="V99" s="35">
        <f>SUM(V96:V98)</f>
        <v>48.8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197">
        <v>3</v>
      </c>
      <c r="B100" s="198">
        <v>2</v>
      </c>
      <c r="C100" s="223">
        <v>11</v>
      </c>
      <c r="D100" s="229" t="s">
        <v>147</v>
      </c>
      <c r="E100" s="254" t="s">
        <v>34</v>
      </c>
      <c r="F100" s="239" t="s">
        <v>13</v>
      </c>
      <c r="G100" s="239" t="s">
        <v>148</v>
      </c>
      <c r="H100" s="111" t="s">
        <v>7</v>
      </c>
      <c r="I100" s="46">
        <f>SUM(J100,L100)</f>
        <v>0</v>
      </c>
      <c r="J100" s="31"/>
      <c r="K100" s="31"/>
      <c r="L100" s="32"/>
      <c r="M100" s="100">
        <f>SUM(N100,P100)</f>
        <v>137.80000000000001</v>
      </c>
      <c r="N100" s="31">
        <v>137.80000000000001</v>
      </c>
      <c r="O100" s="31">
        <v>0.9</v>
      </c>
      <c r="P100" s="32"/>
      <c r="Q100" s="30">
        <f>SUM(R100,T100)</f>
        <v>131</v>
      </c>
      <c r="R100" s="31">
        <v>131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197"/>
      <c r="B101" s="198"/>
      <c r="C101" s="223"/>
      <c r="D101" s="229"/>
      <c r="E101" s="254"/>
      <c r="F101" s="240"/>
      <c r="G101" s="240"/>
      <c r="H101" s="136" t="s">
        <v>159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19.100000000000001</v>
      </c>
      <c r="R101" s="51">
        <v>19.3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197"/>
      <c r="B102" s="198"/>
      <c r="C102" s="223"/>
      <c r="D102" s="229"/>
      <c r="E102" s="254"/>
      <c r="F102" s="241"/>
      <c r="G102" s="241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f>SUM(N102,P102)</f>
        <v>25.9</v>
      </c>
      <c r="N102" s="51">
        <v>25.9</v>
      </c>
      <c r="O102" s="51">
        <v>1.3</v>
      </c>
      <c r="P102" s="64"/>
      <c r="Q102" s="65">
        <f>SUM(R102,T102)</f>
        <v>23.9</v>
      </c>
      <c r="R102" s="51">
        <v>23.9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197"/>
      <c r="B103" s="198"/>
      <c r="C103" s="222"/>
      <c r="D103" s="230"/>
      <c r="E103" s="254"/>
      <c r="F103" s="194" t="s">
        <v>2</v>
      </c>
      <c r="G103" s="195"/>
      <c r="H103" s="196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184.00000000000003</v>
      </c>
      <c r="N103" s="35">
        <f>SUM(N100:N102)</f>
        <v>184.00000000000003</v>
      </c>
      <c r="O103" s="35">
        <f>SUM(O100:O102)</f>
        <v>2.4000000000000004</v>
      </c>
      <c r="P103" s="35">
        <f>SUM(P100:P102)</f>
        <v>0</v>
      </c>
      <c r="Q103" s="37">
        <f>R103+T103</f>
        <v>174.20000000000002</v>
      </c>
      <c r="R103" s="35">
        <f>SUM(R100:R102)</f>
        <v>174.20000000000002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197">
        <v>3</v>
      </c>
      <c r="B104" s="198">
        <v>2</v>
      </c>
      <c r="C104" s="223">
        <v>12</v>
      </c>
      <c r="D104" s="229" t="s">
        <v>149</v>
      </c>
      <c r="E104" s="254" t="s">
        <v>34</v>
      </c>
      <c r="F104" s="116" t="s">
        <v>13</v>
      </c>
      <c r="G104" s="116" t="s">
        <v>150</v>
      </c>
      <c r="H104" s="111" t="s">
        <v>8</v>
      </c>
      <c r="I104" s="46">
        <f>SUM(J104,L104)</f>
        <v>0</v>
      </c>
      <c r="J104" s="31"/>
      <c r="K104" s="31"/>
      <c r="L104" s="32"/>
      <c r="M104" s="100">
        <f>SUM(N104,P104)</f>
        <v>5.0999999999999996</v>
      </c>
      <c r="N104" s="31">
        <v>5.0999999999999996</v>
      </c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197"/>
      <c r="B105" s="198"/>
      <c r="C105" s="222"/>
      <c r="D105" s="230"/>
      <c r="E105" s="254"/>
      <c r="F105" s="194" t="s">
        <v>2</v>
      </c>
      <c r="G105" s="195"/>
      <c r="H105" s="196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5.0999999999999996</v>
      </c>
      <c r="N105" s="35">
        <f t="shared" si="71"/>
        <v>5.0999999999999996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197">
        <v>3</v>
      </c>
      <c r="B106" s="198">
        <v>2</v>
      </c>
      <c r="C106" s="223">
        <v>13</v>
      </c>
      <c r="D106" s="229" t="s">
        <v>191</v>
      </c>
      <c r="E106" s="254" t="s">
        <v>25</v>
      </c>
      <c r="F106" s="116" t="s">
        <v>13</v>
      </c>
      <c r="G106" s="116" t="s">
        <v>153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1</v>
      </c>
      <c r="N106" s="31">
        <v>1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197"/>
      <c r="B107" s="198"/>
      <c r="C107" s="222"/>
      <c r="D107" s="230"/>
      <c r="E107" s="254"/>
      <c r="F107" s="194" t="s">
        <v>2</v>
      </c>
      <c r="G107" s="195"/>
      <c r="H107" s="196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1</v>
      </c>
      <c r="N107" s="35">
        <f t="shared" si="72"/>
        <v>1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08" t="s">
        <v>0</v>
      </c>
      <c r="D108" s="209"/>
      <c r="E108" s="209"/>
      <c r="F108" s="209"/>
      <c r="G108" s="209"/>
      <c r="H108" s="210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326.70000000000005</v>
      </c>
      <c r="N108" s="38">
        <f>SUM(N76,N78,N80,N82,N88,N90,N93,N95,N99,N84,N103,N105,N107)</f>
        <v>326.70000000000005</v>
      </c>
      <c r="O108" s="38">
        <f>SUM(O76,O78,O80,O82,O88,O90,O93,O95,O99,O84,O103,O105,O107)</f>
        <v>3.0000000000000004</v>
      </c>
      <c r="P108" s="38">
        <f>SUM(P76,P78,P80,P82,P88,P90,P93,P95,P99,P84,P103,P105,P107)</f>
        <v>0</v>
      </c>
      <c r="Q108" s="39">
        <f>SUM(R108,T108)</f>
        <v>473.30000000000007</v>
      </c>
      <c r="R108" s="38">
        <f>SUM(R76,R78,R80,R82,R88,R90,R93,R95,R99,R84,R103,R105,R107)</f>
        <v>370.20000000000005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87.5</v>
      </c>
      <c r="V108" s="38">
        <f>SUM(V76,V78,V80,V82,V88,V90,V93,V95,V99,V84,V103,V105,V107)</f>
        <v>82.4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11" t="s">
        <v>6</v>
      </c>
      <c r="D109" s="212"/>
      <c r="E109" s="212"/>
      <c r="F109" s="212"/>
      <c r="G109" s="212"/>
      <c r="H109" s="212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4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197">
        <v>3</v>
      </c>
      <c r="B110" s="198">
        <v>3</v>
      </c>
      <c r="C110" s="253">
        <v>1</v>
      </c>
      <c r="D110" s="228" t="s">
        <v>24</v>
      </c>
      <c r="E110" s="267">
        <v>32</v>
      </c>
      <c r="F110" s="325" t="s">
        <v>13</v>
      </c>
      <c r="G110" s="239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197"/>
      <c r="B111" s="198"/>
      <c r="C111" s="199"/>
      <c r="D111" s="230"/>
      <c r="E111" s="193"/>
      <c r="F111" s="326"/>
      <c r="G111" s="240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197"/>
      <c r="B112" s="198"/>
      <c r="C112" s="199"/>
      <c r="D112" s="230"/>
      <c r="E112" s="193"/>
      <c r="F112" s="194" t="s">
        <v>2</v>
      </c>
      <c r="G112" s="195"/>
      <c r="H112" s="196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215">
        <v>3</v>
      </c>
      <c r="B113" s="255">
        <v>3</v>
      </c>
      <c r="C113" s="247">
        <v>2</v>
      </c>
      <c r="D113" s="200" t="s">
        <v>86</v>
      </c>
      <c r="E113" s="236" t="s">
        <v>119</v>
      </c>
      <c r="F113" s="139" t="s">
        <v>14</v>
      </c>
      <c r="G113" s="139" t="s">
        <v>171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249"/>
      <c r="B114" s="250"/>
      <c r="C114" s="232"/>
      <c r="D114" s="229"/>
      <c r="E114" s="238"/>
      <c r="F114" s="194" t="s">
        <v>2</v>
      </c>
      <c r="G114" s="195"/>
      <c r="H114" s="196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197">
        <v>3</v>
      </c>
      <c r="B115" s="198">
        <v>3</v>
      </c>
      <c r="C115" s="199">
        <v>3</v>
      </c>
      <c r="D115" s="230" t="s">
        <v>169</v>
      </c>
      <c r="E115" s="140" t="s">
        <v>27</v>
      </c>
      <c r="F115" s="239" t="s">
        <v>14</v>
      </c>
      <c r="G115" s="239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197"/>
      <c r="B116" s="198"/>
      <c r="C116" s="199"/>
      <c r="D116" s="230"/>
      <c r="E116" s="273" t="s">
        <v>119</v>
      </c>
      <c r="F116" s="240"/>
      <c r="G116" s="240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197"/>
      <c r="B117" s="198"/>
      <c r="C117" s="199"/>
      <c r="D117" s="230"/>
      <c r="E117" s="245"/>
      <c r="F117" s="240"/>
      <c r="G117" s="240"/>
      <c r="H117" s="133" t="s">
        <v>159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197"/>
      <c r="B118" s="198"/>
      <c r="C118" s="199"/>
      <c r="D118" s="230"/>
      <c r="E118" s="246"/>
      <c r="F118" s="241"/>
      <c r="G118" s="241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197"/>
      <c r="B119" s="198"/>
      <c r="C119" s="199"/>
      <c r="D119" s="230"/>
      <c r="E119" s="142"/>
      <c r="F119" s="194" t="s">
        <v>2</v>
      </c>
      <c r="G119" s="195"/>
      <c r="H119" s="196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197">
        <v>3</v>
      </c>
      <c r="B120" s="198">
        <v>3</v>
      </c>
      <c r="C120" s="232">
        <v>4</v>
      </c>
      <c r="D120" s="229" t="s">
        <v>95</v>
      </c>
      <c r="E120" s="238" t="s">
        <v>34</v>
      </c>
      <c r="F120" s="134" t="s">
        <v>14</v>
      </c>
      <c r="G120" s="134" t="s">
        <v>96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197"/>
      <c r="B121" s="198"/>
      <c r="C121" s="199"/>
      <c r="D121" s="230"/>
      <c r="E121" s="265"/>
      <c r="F121" s="194" t="s">
        <v>2</v>
      </c>
      <c r="G121" s="195"/>
      <c r="H121" s="196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197">
        <v>3</v>
      </c>
      <c r="B122" s="198">
        <v>3</v>
      </c>
      <c r="C122" s="232">
        <v>5</v>
      </c>
      <c r="D122" s="229" t="s">
        <v>122</v>
      </c>
      <c r="E122" s="271" t="s">
        <v>62</v>
      </c>
      <c r="F122" s="134" t="s">
        <v>106</v>
      </c>
      <c r="G122" s="134" t="s">
        <v>133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197"/>
      <c r="B123" s="198"/>
      <c r="C123" s="199"/>
      <c r="D123" s="230"/>
      <c r="E123" s="272"/>
      <c r="F123" s="194" t="s">
        <v>2</v>
      </c>
      <c r="G123" s="195"/>
      <c r="H123" s="196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197">
        <v>3</v>
      </c>
      <c r="B124" s="198">
        <v>3</v>
      </c>
      <c r="C124" s="232">
        <v>6</v>
      </c>
      <c r="D124" s="229" t="s">
        <v>123</v>
      </c>
      <c r="E124" s="238" t="s">
        <v>27</v>
      </c>
      <c r="F124" s="134" t="s">
        <v>14</v>
      </c>
      <c r="G124" s="134" t="s">
        <v>134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197"/>
      <c r="B125" s="198"/>
      <c r="C125" s="199"/>
      <c r="D125" s="230"/>
      <c r="E125" s="265"/>
      <c r="F125" s="194" t="s">
        <v>2</v>
      </c>
      <c r="G125" s="195"/>
      <c r="H125" s="196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197">
        <v>3</v>
      </c>
      <c r="B126" s="198">
        <v>3</v>
      </c>
      <c r="C126" s="232">
        <v>7</v>
      </c>
      <c r="D126" s="229" t="s">
        <v>173</v>
      </c>
      <c r="E126" s="238" t="s">
        <v>25</v>
      </c>
      <c r="F126" s="134" t="s">
        <v>152</v>
      </c>
      <c r="G126" s="134" t="s">
        <v>151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197"/>
      <c r="B127" s="198"/>
      <c r="C127" s="199"/>
      <c r="D127" s="230"/>
      <c r="E127" s="265"/>
      <c r="F127" s="194" t="s">
        <v>2</v>
      </c>
      <c r="G127" s="195"/>
      <c r="H127" s="196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197">
        <v>3</v>
      </c>
      <c r="B128" s="198">
        <v>3</v>
      </c>
      <c r="C128" s="199">
        <v>8</v>
      </c>
      <c r="D128" s="230" t="s">
        <v>172</v>
      </c>
      <c r="E128" s="236" t="s">
        <v>34</v>
      </c>
      <c r="F128" s="239" t="s">
        <v>14</v>
      </c>
      <c r="G128" s="239" t="s">
        <v>174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197"/>
      <c r="B129" s="198"/>
      <c r="C129" s="199"/>
      <c r="D129" s="230"/>
      <c r="E129" s="237"/>
      <c r="F129" s="240"/>
      <c r="G129" s="240"/>
      <c r="H129" s="133" t="s">
        <v>159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197"/>
      <c r="B130" s="198"/>
      <c r="C130" s="199"/>
      <c r="D130" s="230"/>
      <c r="E130" s="237"/>
      <c r="F130" s="241"/>
      <c r="G130" s="241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197"/>
      <c r="B131" s="198"/>
      <c r="C131" s="199"/>
      <c r="D131" s="230"/>
      <c r="E131" s="238"/>
      <c r="F131" s="194" t="s">
        <v>2</v>
      </c>
      <c r="G131" s="195"/>
      <c r="H131" s="196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197">
        <v>3</v>
      </c>
      <c r="B132" s="198">
        <v>3</v>
      </c>
      <c r="C132" s="199">
        <v>9</v>
      </c>
      <c r="D132" s="230" t="s">
        <v>179</v>
      </c>
      <c r="E132" s="140" t="s">
        <v>25</v>
      </c>
      <c r="F132" s="239" t="s">
        <v>14</v>
      </c>
      <c r="G132" s="239" t="s">
        <v>180</v>
      </c>
      <c r="H132" s="128" t="s">
        <v>8</v>
      </c>
      <c r="I132" s="46">
        <f>SUM(J132,L132)</f>
        <v>0</v>
      </c>
      <c r="J132" s="46"/>
      <c r="K132" s="101"/>
      <c r="L132" s="69"/>
      <c r="M132" s="46">
        <f>SUM(N132,P132)</f>
        <v>18</v>
      </c>
      <c r="N132" s="46"/>
      <c r="O132" s="101"/>
      <c r="P132" s="69">
        <v>18</v>
      </c>
      <c r="Q132" s="30">
        <f>SUM(R132,T132)</f>
        <v>0</v>
      </c>
      <c r="R132" s="30"/>
      <c r="S132" s="31"/>
      <c r="T132" s="66"/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197"/>
      <c r="B133" s="198"/>
      <c r="C133" s="199"/>
      <c r="D133" s="230"/>
      <c r="E133" s="245" t="s">
        <v>119</v>
      </c>
      <c r="F133" s="240"/>
      <c r="G133" s="240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197"/>
      <c r="B134" s="198"/>
      <c r="C134" s="199"/>
      <c r="D134" s="230"/>
      <c r="E134" s="246"/>
      <c r="F134" s="241"/>
      <c r="G134" s="241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197"/>
      <c r="B135" s="198"/>
      <c r="C135" s="199"/>
      <c r="D135" s="230"/>
      <c r="E135" s="142"/>
      <c r="F135" s="194" t="s">
        <v>2</v>
      </c>
      <c r="G135" s="195"/>
      <c r="H135" s="196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18</v>
      </c>
      <c r="N135" s="35">
        <f>SUM(N132:N134)</f>
        <v>0</v>
      </c>
      <c r="O135" s="35">
        <f>SUM(O132:O134)</f>
        <v>0</v>
      </c>
      <c r="P135" s="36">
        <f>SUM(P132:P134)</f>
        <v>18</v>
      </c>
      <c r="Q135" s="68">
        <f>SUM(R135,T135)</f>
        <v>119</v>
      </c>
      <c r="R135" s="35">
        <f>SUM(R132:R134)</f>
        <v>0</v>
      </c>
      <c r="S135" s="35">
        <f>SUM(S132:S134)</f>
        <v>0</v>
      </c>
      <c r="T135" s="36">
        <f>SUM(T132:T134)</f>
        <v>119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08" t="s">
        <v>0</v>
      </c>
      <c r="D136" s="209"/>
      <c r="E136" s="209"/>
      <c r="F136" s="209"/>
      <c r="G136" s="209"/>
      <c r="H136" s="210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31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31</v>
      </c>
      <c r="Q136" s="39">
        <f>R136+T136</f>
        <v>765.2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765.2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42" t="s">
        <v>1</v>
      </c>
      <c r="C137" s="243"/>
      <c r="D137" s="243"/>
      <c r="E137" s="243"/>
      <c r="F137" s="243"/>
      <c r="G137" s="243"/>
      <c r="H137" s="244"/>
      <c r="I137" s="42">
        <f t="shared" ref="I137:X137" si="82">SUM(I73,I108,I136)</f>
        <v>225.2</v>
      </c>
      <c r="J137" s="43">
        <f t="shared" si="82"/>
        <v>199</v>
      </c>
      <c r="K137" s="43">
        <f t="shared" si="82"/>
        <v>47.400000000000006</v>
      </c>
      <c r="L137" s="43">
        <f t="shared" si="82"/>
        <v>42.4</v>
      </c>
      <c r="M137" s="42">
        <f t="shared" si="82"/>
        <v>462.90000000000003</v>
      </c>
      <c r="N137" s="43">
        <f t="shared" si="82"/>
        <v>456.90000000000003</v>
      </c>
      <c r="O137" s="43">
        <f t="shared" si="82"/>
        <v>46.5</v>
      </c>
      <c r="P137" s="44">
        <f t="shared" si="82"/>
        <v>31</v>
      </c>
      <c r="Q137" s="42">
        <f t="shared" si="82"/>
        <v>1328.4</v>
      </c>
      <c r="R137" s="43">
        <f t="shared" si="82"/>
        <v>485.1</v>
      </c>
      <c r="S137" s="43">
        <f t="shared" si="82"/>
        <v>43.5</v>
      </c>
      <c r="T137" s="44">
        <f t="shared" si="82"/>
        <v>868.30000000000007</v>
      </c>
      <c r="U137" s="42">
        <f t="shared" si="82"/>
        <v>177.4</v>
      </c>
      <c r="V137" s="43">
        <f t="shared" si="82"/>
        <v>197.3</v>
      </c>
      <c r="W137" s="43">
        <f t="shared" si="82"/>
        <v>40.5</v>
      </c>
      <c r="X137" s="44">
        <f t="shared" si="82"/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33" t="s">
        <v>82</v>
      </c>
      <c r="C138" s="234"/>
      <c r="D138" s="234"/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34"/>
      <c r="W138" s="234"/>
      <c r="X138" s="235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11" t="s">
        <v>83</v>
      </c>
      <c r="D139" s="212"/>
      <c r="E139" s="212"/>
      <c r="F139" s="212"/>
      <c r="G139" s="212"/>
      <c r="H139" s="212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4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197">
        <v>4</v>
      </c>
      <c r="B140" s="198">
        <v>1</v>
      </c>
      <c r="C140" s="199">
        <v>1</v>
      </c>
      <c r="D140" s="230" t="s">
        <v>116</v>
      </c>
      <c r="E140" s="193">
        <v>2</v>
      </c>
      <c r="F140" s="144" t="s">
        <v>140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197"/>
      <c r="B141" s="198"/>
      <c r="C141" s="199"/>
      <c r="D141" s="230"/>
      <c r="E141" s="193"/>
      <c r="F141" s="203" t="s">
        <v>2</v>
      </c>
      <c r="G141" s="204"/>
      <c r="H141" s="205"/>
      <c r="I141" s="37">
        <f t="shared" ref="I141:P141" si="83">SUM(I140)</f>
        <v>0</v>
      </c>
      <c r="J141" s="35">
        <f t="shared" si="83"/>
        <v>0</v>
      </c>
      <c r="K141" s="35">
        <f t="shared" si="83"/>
        <v>0</v>
      </c>
      <c r="L141" s="36">
        <f t="shared" si="83"/>
        <v>0</v>
      </c>
      <c r="M141" s="37">
        <f t="shared" si="83"/>
        <v>0</v>
      </c>
      <c r="N141" s="35">
        <f t="shared" si="83"/>
        <v>0</v>
      </c>
      <c r="O141" s="35">
        <f t="shared" si="83"/>
        <v>0</v>
      </c>
      <c r="P141" s="36">
        <f t="shared" si="83"/>
        <v>0</v>
      </c>
      <c r="Q141" s="34">
        <f t="shared" ref="Q141:X141" si="84">SUM(Q140)</f>
        <v>15</v>
      </c>
      <c r="R141" s="35">
        <f t="shared" si="84"/>
        <v>0</v>
      </c>
      <c r="S141" s="35">
        <f t="shared" si="84"/>
        <v>0</v>
      </c>
      <c r="T141" s="36">
        <f t="shared" si="84"/>
        <v>15</v>
      </c>
      <c r="U141" s="34">
        <f t="shared" si="84"/>
        <v>15</v>
      </c>
      <c r="V141" s="35">
        <f t="shared" si="84"/>
        <v>0</v>
      </c>
      <c r="W141" s="35">
        <f t="shared" si="84"/>
        <v>0</v>
      </c>
      <c r="X141" s="36">
        <f t="shared" si="84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197">
        <v>4</v>
      </c>
      <c r="B142" s="198">
        <v>1</v>
      </c>
      <c r="C142" s="199">
        <v>2</v>
      </c>
      <c r="D142" s="230" t="s">
        <v>80</v>
      </c>
      <c r="E142" s="193">
        <v>21</v>
      </c>
      <c r="F142" s="144" t="s">
        <v>140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f>SUM(N142,P142)</f>
        <v>10</v>
      </c>
      <c r="N142" s="101"/>
      <c r="O142" s="101"/>
      <c r="P142" s="102">
        <v>10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197"/>
      <c r="B143" s="198"/>
      <c r="C143" s="199"/>
      <c r="D143" s="230"/>
      <c r="E143" s="193"/>
      <c r="F143" s="203" t="s">
        <v>2</v>
      </c>
      <c r="G143" s="204"/>
      <c r="H143" s="205"/>
      <c r="I143" s="37">
        <f t="shared" ref="I143:P143" si="85">SUM(I142)</f>
        <v>6.6</v>
      </c>
      <c r="J143" s="35">
        <f t="shared" si="85"/>
        <v>0</v>
      </c>
      <c r="K143" s="35">
        <f t="shared" si="85"/>
        <v>0</v>
      </c>
      <c r="L143" s="36">
        <f t="shared" si="85"/>
        <v>6.6</v>
      </c>
      <c r="M143" s="37">
        <f t="shared" si="85"/>
        <v>10</v>
      </c>
      <c r="N143" s="35">
        <f t="shared" si="85"/>
        <v>0</v>
      </c>
      <c r="O143" s="35">
        <f t="shared" si="85"/>
        <v>0</v>
      </c>
      <c r="P143" s="36">
        <f t="shared" si="85"/>
        <v>10</v>
      </c>
      <c r="Q143" s="34">
        <f t="shared" ref="Q143:X143" si="86">SUM(Q142)</f>
        <v>10</v>
      </c>
      <c r="R143" s="35">
        <f t="shared" si="86"/>
        <v>0</v>
      </c>
      <c r="S143" s="35">
        <f t="shared" si="86"/>
        <v>0</v>
      </c>
      <c r="T143" s="36">
        <f t="shared" si="86"/>
        <v>10</v>
      </c>
      <c r="U143" s="34">
        <f t="shared" si="86"/>
        <v>10</v>
      </c>
      <c r="V143" s="35">
        <f t="shared" si="86"/>
        <v>0</v>
      </c>
      <c r="W143" s="35">
        <f t="shared" si="86"/>
        <v>0</v>
      </c>
      <c r="X143" s="36">
        <f t="shared" si="86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197">
        <v>4</v>
      </c>
      <c r="B144" s="198">
        <v>1</v>
      </c>
      <c r="C144" s="199">
        <v>3</v>
      </c>
      <c r="D144" s="230" t="s">
        <v>66</v>
      </c>
      <c r="E144" s="193">
        <v>20</v>
      </c>
      <c r="F144" s="144" t="s">
        <v>140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197"/>
      <c r="B145" s="198"/>
      <c r="C145" s="199"/>
      <c r="D145" s="230"/>
      <c r="E145" s="193"/>
      <c r="F145" s="194" t="s">
        <v>2</v>
      </c>
      <c r="G145" s="195"/>
      <c r="H145" s="196"/>
      <c r="I145" s="37">
        <f t="shared" ref="I145:P145" si="87">SUM(I144)</f>
        <v>5.5</v>
      </c>
      <c r="J145" s="35">
        <f t="shared" si="87"/>
        <v>0</v>
      </c>
      <c r="K145" s="35">
        <f t="shared" si="87"/>
        <v>0</v>
      </c>
      <c r="L145" s="36">
        <f t="shared" si="87"/>
        <v>5.5</v>
      </c>
      <c r="M145" s="37">
        <f t="shared" si="87"/>
        <v>0</v>
      </c>
      <c r="N145" s="35">
        <f t="shared" si="87"/>
        <v>0</v>
      </c>
      <c r="O145" s="35">
        <f t="shared" si="87"/>
        <v>0</v>
      </c>
      <c r="P145" s="36">
        <f t="shared" si="87"/>
        <v>0</v>
      </c>
      <c r="Q145" s="37">
        <f t="shared" ref="Q145:X145" si="88">SUM(Q144)</f>
        <v>0</v>
      </c>
      <c r="R145" s="35">
        <f t="shared" si="88"/>
        <v>0</v>
      </c>
      <c r="S145" s="35">
        <f t="shared" si="88"/>
        <v>0</v>
      </c>
      <c r="T145" s="36">
        <f t="shared" si="88"/>
        <v>0</v>
      </c>
      <c r="U145" s="37">
        <f t="shared" si="88"/>
        <v>0</v>
      </c>
      <c r="V145" s="35">
        <f t="shared" si="88"/>
        <v>0</v>
      </c>
      <c r="W145" s="35">
        <f t="shared" si="88"/>
        <v>0</v>
      </c>
      <c r="X145" s="36">
        <f t="shared" si="88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197">
        <v>4</v>
      </c>
      <c r="B146" s="198">
        <v>1</v>
      </c>
      <c r="C146" s="199">
        <v>5</v>
      </c>
      <c r="D146" s="230" t="s">
        <v>94</v>
      </c>
      <c r="E146" s="193">
        <v>2</v>
      </c>
      <c r="F146" s="116" t="s">
        <v>140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197"/>
      <c r="B147" s="198"/>
      <c r="C147" s="199"/>
      <c r="D147" s="230"/>
      <c r="E147" s="193"/>
      <c r="F147" s="194" t="s">
        <v>2</v>
      </c>
      <c r="G147" s="195"/>
      <c r="H147" s="196"/>
      <c r="I147" s="37">
        <f t="shared" ref="I147:P147" si="89">SUM(I146)</f>
        <v>0</v>
      </c>
      <c r="J147" s="35">
        <f t="shared" si="89"/>
        <v>0</v>
      </c>
      <c r="K147" s="35">
        <f t="shared" si="89"/>
        <v>0</v>
      </c>
      <c r="L147" s="36">
        <f t="shared" si="89"/>
        <v>0</v>
      </c>
      <c r="M147" s="37">
        <f t="shared" si="89"/>
        <v>10.1</v>
      </c>
      <c r="N147" s="35">
        <f t="shared" si="89"/>
        <v>0</v>
      </c>
      <c r="O147" s="35">
        <f t="shared" si="89"/>
        <v>0</v>
      </c>
      <c r="P147" s="36">
        <f t="shared" si="89"/>
        <v>10.1</v>
      </c>
      <c r="Q147" s="37">
        <f t="shared" ref="Q147:X147" si="90">SUM(Q146)</f>
        <v>0</v>
      </c>
      <c r="R147" s="35">
        <f t="shared" si="90"/>
        <v>0</v>
      </c>
      <c r="S147" s="35">
        <f t="shared" si="90"/>
        <v>0</v>
      </c>
      <c r="T147" s="36">
        <f t="shared" si="90"/>
        <v>0</v>
      </c>
      <c r="U147" s="37">
        <f t="shared" si="90"/>
        <v>0</v>
      </c>
      <c r="V147" s="35">
        <f t="shared" si="90"/>
        <v>0</v>
      </c>
      <c r="W147" s="35">
        <f t="shared" si="90"/>
        <v>0</v>
      </c>
      <c r="X147" s="36">
        <f t="shared" si="90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08" t="s">
        <v>0</v>
      </c>
      <c r="D148" s="209"/>
      <c r="E148" s="209"/>
      <c r="F148" s="209"/>
      <c r="G148" s="209"/>
      <c r="H148" s="210"/>
      <c r="I148" s="76">
        <f>SUM(L148,J148)</f>
        <v>12.1</v>
      </c>
      <c r="J148" s="62">
        <f>SUM(J147,J145,J143,J141,)</f>
        <v>0</v>
      </c>
      <c r="K148" s="62">
        <f t="shared" ref="K148:L148" si="91">SUM(K147,K145,K143,K141,)</f>
        <v>0</v>
      </c>
      <c r="L148" s="62">
        <f t="shared" si="91"/>
        <v>12.1</v>
      </c>
      <c r="M148" s="76">
        <f>SUM(P148,N148)</f>
        <v>20.100000000000001</v>
      </c>
      <c r="N148" s="62">
        <f>SUM(N147,N145,N143,N141,)</f>
        <v>0</v>
      </c>
      <c r="O148" s="62">
        <f t="shared" ref="O148" si="92">SUM(O147,O145,O143,O141,)</f>
        <v>0</v>
      </c>
      <c r="P148" s="62">
        <f t="shared" ref="P148" si="93">SUM(P147,P145,P143,P141,)</f>
        <v>20.100000000000001</v>
      </c>
      <c r="Q148" s="76">
        <f>SUM(T148,R148)</f>
        <v>25</v>
      </c>
      <c r="R148" s="62">
        <f>SUM(R147,R145,R143,R141,)</f>
        <v>0</v>
      </c>
      <c r="S148" s="62">
        <f t="shared" ref="S148" si="94">SUM(S147,S145,S143,S141,)</f>
        <v>0</v>
      </c>
      <c r="T148" s="62">
        <f t="shared" ref="T148" si="95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6">SUM(W147,W145,W143,W141,)</f>
        <v>0</v>
      </c>
      <c r="X148" s="77">
        <f t="shared" ref="X148" si="97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11" t="s">
        <v>137</v>
      </c>
      <c r="D149" s="212"/>
      <c r="E149" s="212"/>
      <c r="F149" s="212"/>
      <c r="G149" s="212"/>
      <c r="H149" s="212"/>
      <c r="I149" s="212"/>
      <c r="J149" s="212"/>
      <c r="K149" s="212"/>
      <c r="L149" s="212"/>
      <c r="M149" s="212"/>
      <c r="N149" s="212"/>
      <c r="O149" s="212"/>
      <c r="P149" s="212"/>
      <c r="Q149" s="213"/>
      <c r="R149" s="213"/>
      <c r="S149" s="213"/>
      <c r="T149" s="213"/>
      <c r="U149" s="213"/>
      <c r="V149" s="213"/>
      <c r="W149" s="213"/>
      <c r="X149" s="214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197">
        <v>4</v>
      </c>
      <c r="B150" s="198">
        <v>2</v>
      </c>
      <c r="C150" s="199">
        <v>1</v>
      </c>
      <c r="D150" s="202" t="s">
        <v>120</v>
      </c>
      <c r="E150" s="193">
        <v>2</v>
      </c>
      <c r="F150" s="135" t="s">
        <v>140</v>
      </c>
      <c r="G150" s="135" t="s">
        <v>135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197"/>
      <c r="B151" s="198"/>
      <c r="C151" s="199"/>
      <c r="D151" s="202"/>
      <c r="E151" s="193"/>
      <c r="F151" s="203" t="s">
        <v>2</v>
      </c>
      <c r="G151" s="204"/>
      <c r="H151" s="205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197">
        <v>4</v>
      </c>
      <c r="B152" s="198">
        <v>2</v>
      </c>
      <c r="C152" s="199">
        <v>2</v>
      </c>
      <c r="D152" s="202" t="s">
        <v>121</v>
      </c>
      <c r="E152" s="193">
        <v>2</v>
      </c>
      <c r="F152" s="135" t="s">
        <v>140</v>
      </c>
      <c r="G152" s="135" t="s">
        <v>136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197"/>
      <c r="B153" s="198"/>
      <c r="C153" s="199"/>
      <c r="D153" s="202"/>
      <c r="E153" s="193"/>
      <c r="F153" s="203" t="s">
        <v>2</v>
      </c>
      <c r="G153" s="204"/>
      <c r="H153" s="205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197">
        <v>4</v>
      </c>
      <c r="B154" s="198">
        <v>2</v>
      </c>
      <c r="C154" s="199">
        <v>3</v>
      </c>
      <c r="D154" s="202" t="s">
        <v>193</v>
      </c>
      <c r="E154" s="193">
        <v>2</v>
      </c>
      <c r="F154" s="135" t="s">
        <v>140</v>
      </c>
      <c r="G154" s="134" t="s">
        <v>175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197"/>
      <c r="B155" s="198"/>
      <c r="C155" s="199"/>
      <c r="D155" s="202"/>
      <c r="E155" s="193"/>
      <c r="F155" s="203" t="s">
        <v>2</v>
      </c>
      <c r="G155" s="204"/>
      <c r="H155" s="205"/>
      <c r="I155" s="37">
        <f t="shared" ref="I155:X155" si="98">SUM(I154)</f>
        <v>0</v>
      </c>
      <c r="J155" s="35">
        <f t="shared" si="98"/>
        <v>0</v>
      </c>
      <c r="K155" s="35">
        <f t="shared" si="98"/>
        <v>0</v>
      </c>
      <c r="L155" s="36">
        <f t="shared" si="98"/>
        <v>0</v>
      </c>
      <c r="M155" s="37">
        <f t="shared" si="98"/>
        <v>0</v>
      </c>
      <c r="N155" s="35">
        <f t="shared" si="98"/>
        <v>0</v>
      </c>
      <c r="O155" s="35">
        <f t="shared" si="98"/>
        <v>0</v>
      </c>
      <c r="P155" s="36">
        <f t="shared" si="98"/>
        <v>0</v>
      </c>
      <c r="Q155" s="37">
        <f t="shared" si="98"/>
        <v>50</v>
      </c>
      <c r="R155" s="35">
        <f t="shared" si="98"/>
        <v>0</v>
      </c>
      <c r="S155" s="35">
        <f t="shared" si="98"/>
        <v>0</v>
      </c>
      <c r="T155" s="36">
        <f t="shared" si="98"/>
        <v>50</v>
      </c>
      <c r="U155" s="37">
        <f t="shared" si="98"/>
        <v>50</v>
      </c>
      <c r="V155" s="35">
        <f t="shared" si="98"/>
        <v>0</v>
      </c>
      <c r="W155" s="35">
        <f t="shared" si="98"/>
        <v>0</v>
      </c>
      <c r="X155" s="36">
        <f t="shared" si="98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08" t="s">
        <v>0</v>
      </c>
      <c r="D156" s="209"/>
      <c r="E156" s="209"/>
      <c r="F156" s="209"/>
      <c r="G156" s="209"/>
      <c r="H156" s="210"/>
      <c r="I156" s="76">
        <f>J156+L156</f>
        <v>0</v>
      </c>
      <c r="J156" s="62">
        <f>SUM(J151,J153,J155)</f>
        <v>0</v>
      </c>
      <c r="K156" s="62">
        <f t="shared" ref="K156:L156" si="99">SUM(K151,K153,K155)</f>
        <v>0</v>
      </c>
      <c r="L156" s="62">
        <f t="shared" si="99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100">SUM(O151,O153,O155)</f>
        <v>0</v>
      </c>
      <c r="P156" s="62">
        <f t="shared" ref="P156" si="101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2">SUM(S151,S153,S155)</f>
        <v>0</v>
      </c>
      <c r="T156" s="62">
        <f t="shared" ref="T156" si="103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4">SUM(W151,W153,W155)</f>
        <v>0</v>
      </c>
      <c r="X156" s="77">
        <f t="shared" ref="X156" si="105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11" t="s">
        <v>35</v>
      </c>
      <c r="D157" s="212"/>
      <c r="E157" s="212"/>
      <c r="F157" s="212"/>
      <c r="G157" s="212"/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31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197">
        <v>4</v>
      </c>
      <c r="B158" s="198">
        <v>3</v>
      </c>
      <c r="C158" s="294">
        <v>1</v>
      </c>
      <c r="D158" s="228" t="s">
        <v>176</v>
      </c>
      <c r="E158" s="266" t="s">
        <v>27</v>
      </c>
      <c r="F158" s="134" t="s">
        <v>14</v>
      </c>
      <c r="G158" s="134" t="s">
        <v>178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197"/>
      <c r="B159" s="198"/>
      <c r="C159" s="222"/>
      <c r="D159" s="333"/>
      <c r="E159" s="254"/>
      <c r="F159" s="194" t="s">
        <v>2</v>
      </c>
      <c r="G159" s="195"/>
      <c r="H159" s="196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197">
        <v>4</v>
      </c>
      <c r="B160" s="198">
        <v>3</v>
      </c>
      <c r="C160" s="199">
        <v>2</v>
      </c>
      <c r="D160" s="230" t="s">
        <v>104</v>
      </c>
      <c r="E160" s="193">
        <v>2</v>
      </c>
      <c r="F160" s="135" t="s">
        <v>140</v>
      </c>
      <c r="G160" s="134" t="s">
        <v>105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197"/>
      <c r="B161" s="198"/>
      <c r="C161" s="199"/>
      <c r="D161" s="230"/>
      <c r="E161" s="193"/>
      <c r="F161" s="194" t="s">
        <v>2</v>
      </c>
      <c r="G161" s="195"/>
      <c r="H161" s="196"/>
      <c r="I161" s="37">
        <f t="shared" ref="I161:P161" si="106">SUM(I160)</f>
        <v>0</v>
      </c>
      <c r="J161" s="35">
        <f t="shared" si="106"/>
        <v>0</v>
      </c>
      <c r="K161" s="35">
        <f t="shared" si="106"/>
        <v>0</v>
      </c>
      <c r="L161" s="36">
        <f t="shared" si="106"/>
        <v>0</v>
      </c>
      <c r="M161" s="37">
        <f t="shared" si="106"/>
        <v>0</v>
      </c>
      <c r="N161" s="35">
        <f t="shared" si="106"/>
        <v>0</v>
      </c>
      <c r="O161" s="35">
        <f t="shared" si="106"/>
        <v>0</v>
      </c>
      <c r="P161" s="36">
        <f t="shared" si="106"/>
        <v>0</v>
      </c>
      <c r="Q161" s="37">
        <f t="shared" ref="Q161:X161" si="107">SUM(Q160)</f>
        <v>0</v>
      </c>
      <c r="R161" s="35">
        <f t="shared" si="107"/>
        <v>0</v>
      </c>
      <c r="S161" s="35">
        <f t="shared" si="107"/>
        <v>0</v>
      </c>
      <c r="T161" s="36">
        <f t="shared" si="107"/>
        <v>0</v>
      </c>
      <c r="U161" s="37">
        <f t="shared" si="107"/>
        <v>20</v>
      </c>
      <c r="V161" s="35">
        <f t="shared" si="107"/>
        <v>0</v>
      </c>
      <c r="W161" s="35">
        <f t="shared" si="107"/>
        <v>0</v>
      </c>
      <c r="X161" s="36">
        <f t="shared" si="107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197">
        <v>4</v>
      </c>
      <c r="B162" s="198">
        <v>3</v>
      </c>
      <c r="C162" s="199">
        <v>3</v>
      </c>
      <c r="D162" s="230" t="s">
        <v>87</v>
      </c>
      <c r="E162" s="193">
        <v>2</v>
      </c>
      <c r="F162" s="239" t="s">
        <v>14</v>
      </c>
      <c r="G162" s="239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197"/>
      <c r="B163" s="198"/>
      <c r="C163" s="199"/>
      <c r="D163" s="230"/>
      <c r="E163" s="193"/>
      <c r="F163" s="241"/>
      <c r="G163" s="241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197"/>
      <c r="B164" s="198"/>
      <c r="C164" s="199"/>
      <c r="D164" s="230"/>
      <c r="E164" s="193"/>
      <c r="F164" s="194" t="s">
        <v>2</v>
      </c>
      <c r="G164" s="195"/>
      <c r="H164" s="196"/>
      <c r="I164" s="37">
        <f t="shared" ref="I164:X164" si="108">SUM(I162,I163)</f>
        <v>0</v>
      </c>
      <c r="J164" s="35">
        <f t="shared" si="108"/>
        <v>0</v>
      </c>
      <c r="K164" s="35">
        <f t="shared" si="108"/>
        <v>0</v>
      </c>
      <c r="L164" s="36">
        <f t="shared" si="108"/>
        <v>0</v>
      </c>
      <c r="M164" s="37">
        <f t="shared" si="108"/>
        <v>0</v>
      </c>
      <c r="N164" s="35">
        <f t="shared" si="108"/>
        <v>0</v>
      </c>
      <c r="O164" s="35">
        <f t="shared" si="108"/>
        <v>0</v>
      </c>
      <c r="P164" s="36">
        <f t="shared" si="108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8"/>
        <v>0</v>
      </c>
      <c r="V164" s="35">
        <f t="shared" si="108"/>
        <v>0</v>
      </c>
      <c r="W164" s="35">
        <f t="shared" si="108"/>
        <v>0</v>
      </c>
      <c r="X164" s="36">
        <f t="shared" si="108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197">
        <v>4</v>
      </c>
      <c r="B165" s="198">
        <v>3</v>
      </c>
      <c r="C165" s="232">
        <v>4</v>
      </c>
      <c r="D165" s="229" t="s">
        <v>98</v>
      </c>
      <c r="E165" s="192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197"/>
      <c r="B166" s="198"/>
      <c r="C166" s="199"/>
      <c r="D166" s="230"/>
      <c r="E166" s="193"/>
      <c r="F166" s="194" t="s">
        <v>2</v>
      </c>
      <c r="G166" s="195"/>
      <c r="H166" s="196"/>
      <c r="I166" s="37">
        <f t="shared" ref="I166:P166" si="109">SUM(I165)</f>
        <v>0</v>
      </c>
      <c r="J166" s="35">
        <f t="shared" si="109"/>
        <v>0</v>
      </c>
      <c r="K166" s="35">
        <f t="shared" si="109"/>
        <v>0</v>
      </c>
      <c r="L166" s="36">
        <f t="shared" si="109"/>
        <v>0</v>
      </c>
      <c r="M166" s="37">
        <f t="shared" si="109"/>
        <v>0</v>
      </c>
      <c r="N166" s="35">
        <f t="shared" si="109"/>
        <v>0</v>
      </c>
      <c r="O166" s="35">
        <f t="shared" si="109"/>
        <v>0</v>
      </c>
      <c r="P166" s="36">
        <f t="shared" si="109"/>
        <v>0</v>
      </c>
      <c r="Q166" s="37">
        <f t="shared" ref="Q166:X166" si="110">SUM(Q165)</f>
        <v>46</v>
      </c>
      <c r="R166" s="35">
        <f t="shared" si="110"/>
        <v>0</v>
      </c>
      <c r="S166" s="35">
        <f t="shared" si="110"/>
        <v>0</v>
      </c>
      <c r="T166" s="36">
        <f t="shared" si="110"/>
        <v>46</v>
      </c>
      <c r="U166" s="37">
        <f t="shared" si="110"/>
        <v>0</v>
      </c>
      <c r="V166" s="35">
        <f t="shared" si="110"/>
        <v>0</v>
      </c>
      <c r="W166" s="35">
        <f t="shared" si="110"/>
        <v>0</v>
      </c>
      <c r="X166" s="36">
        <f t="shared" si="110"/>
        <v>0</v>
      </c>
      <c r="Z166" s="90"/>
      <c r="AA166" s="90"/>
      <c r="AB166" s="90"/>
      <c r="AC166" s="90"/>
    </row>
    <row r="167" spans="1:77" s="3" customFormat="1" ht="20.25" customHeight="1" x14ac:dyDescent="0.2">
      <c r="A167" s="197">
        <v>4</v>
      </c>
      <c r="B167" s="198">
        <v>3</v>
      </c>
      <c r="C167" s="232">
        <v>5</v>
      </c>
      <c r="D167" s="229" t="s">
        <v>108</v>
      </c>
      <c r="E167" s="192">
        <v>2</v>
      </c>
      <c r="F167" s="206" t="s">
        <v>14</v>
      </c>
      <c r="G167" s="206" t="s">
        <v>177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197"/>
      <c r="B168" s="198"/>
      <c r="C168" s="232"/>
      <c r="D168" s="229"/>
      <c r="E168" s="192"/>
      <c r="F168" s="207"/>
      <c r="G168" s="207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197"/>
      <c r="B169" s="198"/>
      <c r="C169" s="199"/>
      <c r="D169" s="230"/>
      <c r="E169" s="193"/>
      <c r="F169" s="194" t="s">
        <v>2</v>
      </c>
      <c r="G169" s="195"/>
      <c r="H169" s="196"/>
      <c r="I169" s="37">
        <f t="shared" ref="I169:X169" si="111">SUM(I167,I168)</f>
        <v>0</v>
      </c>
      <c r="J169" s="35">
        <f t="shared" si="111"/>
        <v>0</v>
      </c>
      <c r="K169" s="35">
        <f t="shared" si="111"/>
        <v>0</v>
      </c>
      <c r="L169" s="36">
        <f t="shared" si="111"/>
        <v>0</v>
      </c>
      <c r="M169" s="37">
        <f t="shared" si="111"/>
        <v>0</v>
      </c>
      <c r="N169" s="35">
        <f t="shared" si="111"/>
        <v>0</v>
      </c>
      <c r="O169" s="35">
        <f t="shared" si="111"/>
        <v>0</v>
      </c>
      <c r="P169" s="36">
        <f t="shared" si="111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1"/>
        <v>36</v>
      </c>
      <c r="V169" s="35">
        <f t="shared" si="111"/>
        <v>0</v>
      </c>
      <c r="W169" s="35">
        <f t="shared" si="111"/>
        <v>0</v>
      </c>
      <c r="X169" s="36">
        <f t="shared" si="111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197">
        <v>4</v>
      </c>
      <c r="B170" s="198">
        <v>3</v>
      </c>
      <c r="C170" s="232">
        <v>6</v>
      </c>
      <c r="D170" s="229" t="s">
        <v>199</v>
      </c>
      <c r="E170" s="192">
        <v>2</v>
      </c>
      <c r="F170" s="184" t="s">
        <v>14</v>
      </c>
      <c r="G170" s="184" t="s">
        <v>198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/>
      <c r="R170" s="186"/>
      <c r="S170" s="186"/>
      <c r="T170" s="187"/>
      <c r="U170" s="185">
        <v>50</v>
      </c>
      <c r="V170" s="186"/>
      <c r="W170" s="186"/>
      <c r="X170" s="187">
        <v>50</v>
      </c>
      <c r="Z170" s="90"/>
      <c r="AA170" s="90"/>
      <c r="AB170" s="90"/>
      <c r="AC170" s="90"/>
    </row>
    <row r="171" spans="1:77" s="3" customFormat="1" ht="41.25" customHeight="1" thickBot="1" x14ac:dyDescent="0.25">
      <c r="A171" s="197"/>
      <c r="B171" s="198"/>
      <c r="C171" s="199"/>
      <c r="D171" s="230"/>
      <c r="E171" s="193"/>
      <c r="F171" s="194" t="s">
        <v>2</v>
      </c>
      <c r="G171" s="195"/>
      <c r="H171" s="196"/>
      <c r="I171" s="37">
        <f t="shared" ref="I171:X171" si="112">SUM(I170)</f>
        <v>0</v>
      </c>
      <c r="J171" s="35">
        <f t="shared" si="112"/>
        <v>0</v>
      </c>
      <c r="K171" s="35">
        <f t="shared" si="112"/>
        <v>0</v>
      </c>
      <c r="L171" s="36">
        <f t="shared" si="112"/>
        <v>0</v>
      </c>
      <c r="M171" s="37">
        <f t="shared" si="112"/>
        <v>0</v>
      </c>
      <c r="N171" s="35">
        <f t="shared" si="112"/>
        <v>0</v>
      </c>
      <c r="O171" s="35">
        <f t="shared" si="112"/>
        <v>0</v>
      </c>
      <c r="P171" s="36">
        <f t="shared" si="112"/>
        <v>0</v>
      </c>
      <c r="Q171" s="37">
        <f>SUM(Q170)</f>
        <v>0</v>
      </c>
      <c r="R171" s="35">
        <f t="shared" si="112"/>
        <v>0</v>
      </c>
      <c r="S171" s="35">
        <f t="shared" si="112"/>
        <v>0</v>
      </c>
      <c r="T171" s="36">
        <f t="shared" si="112"/>
        <v>0</v>
      </c>
      <c r="U171" s="37">
        <f t="shared" si="112"/>
        <v>50</v>
      </c>
      <c r="V171" s="35">
        <f t="shared" si="112"/>
        <v>0</v>
      </c>
      <c r="W171" s="35">
        <f t="shared" si="112"/>
        <v>0</v>
      </c>
      <c r="X171" s="36">
        <f t="shared" si="112"/>
        <v>50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08" t="s">
        <v>0</v>
      </c>
      <c r="D172" s="209"/>
      <c r="E172" s="209"/>
      <c r="F172" s="209"/>
      <c r="G172" s="209"/>
      <c r="H172" s="210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131</v>
      </c>
      <c r="R172" s="62">
        <f>R159+R164+R166+R161+R169+R171</f>
        <v>0</v>
      </c>
      <c r="S172" s="62">
        <f t="shared" ref="S172" si="113">S159+S164+S166+S161+S169+S171</f>
        <v>0</v>
      </c>
      <c r="T172" s="62">
        <f>T159+T164+T166+T161+T169+T171</f>
        <v>131</v>
      </c>
      <c r="U172" s="76">
        <f>V172+X172</f>
        <v>166</v>
      </c>
      <c r="V172" s="62">
        <f>V159+V164+V166+V161+V169</f>
        <v>0</v>
      </c>
      <c r="W172" s="62">
        <f>W159+W164+W166+W161+W169</f>
        <v>0</v>
      </c>
      <c r="X172" s="77">
        <f>X159+X164+X166+X161+X169+X171</f>
        <v>166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11" t="s">
        <v>10</v>
      </c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31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215">
        <v>4</v>
      </c>
      <c r="B174" s="255">
        <v>4</v>
      </c>
      <c r="C174" s="206">
        <v>1</v>
      </c>
      <c r="D174" s="263" t="s">
        <v>11</v>
      </c>
      <c r="E174" s="261">
        <v>21</v>
      </c>
      <c r="F174" s="123" t="s">
        <v>140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>
        <f>SUM(N174,P174)</f>
        <v>3.5</v>
      </c>
      <c r="N174" s="101"/>
      <c r="O174" s="101"/>
      <c r="P174" s="32">
        <v>3.5</v>
      </c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16"/>
      <c r="B175" s="256"/>
      <c r="C175" s="248"/>
      <c r="D175" s="201"/>
      <c r="E175" s="262"/>
      <c r="F175" s="194" t="s">
        <v>2</v>
      </c>
      <c r="G175" s="195"/>
      <c r="H175" s="196"/>
      <c r="I175" s="37">
        <f t="shared" ref="I175:P175" si="114">SUM(I174)</f>
        <v>2.6</v>
      </c>
      <c r="J175" s="35">
        <f t="shared" si="114"/>
        <v>0</v>
      </c>
      <c r="K175" s="35">
        <f t="shared" si="114"/>
        <v>0</v>
      </c>
      <c r="L175" s="36">
        <f t="shared" si="114"/>
        <v>2.6</v>
      </c>
      <c r="M175" s="37">
        <f t="shared" si="114"/>
        <v>3.5</v>
      </c>
      <c r="N175" s="35">
        <f t="shared" si="114"/>
        <v>0</v>
      </c>
      <c r="O175" s="35">
        <f t="shared" si="114"/>
        <v>0</v>
      </c>
      <c r="P175" s="36">
        <f t="shared" si="114"/>
        <v>3.5</v>
      </c>
      <c r="Q175" s="37">
        <f t="shared" ref="Q175:X175" si="115">SUM(Q174)</f>
        <v>3</v>
      </c>
      <c r="R175" s="35">
        <f t="shared" si="115"/>
        <v>0</v>
      </c>
      <c r="S175" s="35">
        <f t="shared" si="115"/>
        <v>0</v>
      </c>
      <c r="T175" s="36">
        <f t="shared" si="115"/>
        <v>3</v>
      </c>
      <c r="U175" s="37">
        <f t="shared" si="115"/>
        <v>3</v>
      </c>
      <c r="V175" s="35">
        <f t="shared" si="115"/>
        <v>0</v>
      </c>
      <c r="W175" s="35">
        <f t="shared" si="115"/>
        <v>0</v>
      </c>
      <c r="X175" s="36">
        <f t="shared" si="115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08" t="s">
        <v>0</v>
      </c>
      <c r="D176" s="209"/>
      <c r="E176" s="209"/>
      <c r="F176" s="209"/>
      <c r="G176" s="209"/>
      <c r="H176" s="210"/>
      <c r="I176" s="80">
        <f t="shared" ref="I176:P176" si="116">I175</f>
        <v>2.6</v>
      </c>
      <c r="J176" s="38">
        <f t="shared" si="116"/>
        <v>0</v>
      </c>
      <c r="K176" s="38">
        <f t="shared" si="116"/>
        <v>0</v>
      </c>
      <c r="L176" s="41">
        <f t="shared" si="116"/>
        <v>2.6</v>
      </c>
      <c r="M176" s="80">
        <f t="shared" si="116"/>
        <v>3.5</v>
      </c>
      <c r="N176" s="38">
        <f t="shared" si="116"/>
        <v>0</v>
      </c>
      <c r="O176" s="38">
        <f t="shared" si="116"/>
        <v>0</v>
      </c>
      <c r="P176" s="41">
        <f t="shared" si="116"/>
        <v>3.5</v>
      </c>
      <c r="Q176" s="80">
        <f t="shared" ref="Q176:X176" si="117">Q175</f>
        <v>3</v>
      </c>
      <c r="R176" s="38">
        <f t="shared" si="117"/>
        <v>0</v>
      </c>
      <c r="S176" s="38">
        <f t="shared" si="117"/>
        <v>0</v>
      </c>
      <c r="T176" s="41">
        <f t="shared" si="117"/>
        <v>3</v>
      </c>
      <c r="U176" s="80">
        <f t="shared" si="117"/>
        <v>3</v>
      </c>
      <c r="V176" s="38">
        <f t="shared" si="117"/>
        <v>0</v>
      </c>
      <c r="W176" s="38">
        <f t="shared" si="117"/>
        <v>0</v>
      </c>
      <c r="X176" s="41">
        <f t="shared" si="117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11" t="s">
        <v>33</v>
      </c>
      <c r="D177" s="212"/>
      <c r="E177" s="212"/>
      <c r="F177" s="212"/>
      <c r="G177" s="212"/>
      <c r="H177" s="212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4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197">
        <v>4</v>
      </c>
      <c r="B178" s="198">
        <v>5</v>
      </c>
      <c r="C178" s="253">
        <v>1</v>
      </c>
      <c r="D178" s="228" t="s">
        <v>38</v>
      </c>
      <c r="E178" s="267">
        <v>2</v>
      </c>
      <c r="F178" s="123" t="s">
        <v>140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197"/>
      <c r="B179" s="198"/>
      <c r="C179" s="199"/>
      <c r="D179" s="230"/>
      <c r="E179" s="193"/>
      <c r="F179" s="194" t="s">
        <v>2</v>
      </c>
      <c r="G179" s="195"/>
      <c r="H179" s="196"/>
      <c r="I179" s="37">
        <f t="shared" ref="I179:T179" si="118">SUM(I178)</f>
        <v>5</v>
      </c>
      <c r="J179" s="35">
        <f t="shared" si="118"/>
        <v>5</v>
      </c>
      <c r="K179" s="35">
        <f t="shared" si="118"/>
        <v>0</v>
      </c>
      <c r="L179" s="36">
        <f t="shared" si="118"/>
        <v>0</v>
      </c>
      <c r="M179" s="37">
        <f t="shared" si="118"/>
        <v>0</v>
      </c>
      <c r="N179" s="35">
        <f t="shared" si="118"/>
        <v>0</v>
      </c>
      <c r="O179" s="35">
        <f t="shared" si="118"/>
        <v>0</v>
      </c>
      <c r="P179" s="36">
        <f t="shared" si="118"/>
        <v>0</v>
      </c>
      <c r="Q179" s="34">
        <f t="shared" si="118"/>
        <v>30</v>
      </c>
      <c r="R179" s="35">
        <f t="shared" si="118"/>
        <v>0</v>
      </c>
      <c r="S179" s="35">
        <f t="shared" si="118"/>
        <v>0</v>
      </c>
      <c r="T179" s="36">
        <f t="shared" si="118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197">
        <v>4</v>
      </c>
      <c r="B180" s="198">
        <v>5</v>
      </c>
      <c r="C180" s="232">
        <v>2</v>
      </c>
      <c r="D180" s="229" t="s">
        <v>192</v>
      </c>
      <c r="E180" s="192">
        <v>2</v>
      </c>
      <c r="F180" s="123" t="s">
        <v>140</v>
      </c>
      <c r="G180" s="123" t="s">
        <v>170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197"/>
      <c r="B181" s="198"/>
      <c r="C181" s="199"/>
      <c r="D181" s="230"/>
      <c r="E181" s="193"/>
      <c r="F181" s="194" t="s">
        <v>2</v>
      </c>
      <c r="G181" s="195"/>
      <c r="H181" s="196"/>
      <c r="I181" s="37">
        <f t="shared" ref="I181:X181" si="119">SUM(I180)</f>
        <v>0</v>
      </c>
      <c r="J181" s="35">
        <f t="shared" si="119"/>
        <v>0</v>
      </c>
      <c r="K181" s="35">
        <f t="shared" si="119"/>
        <v>0</v>
      </c>
      <c r="L181" s="36">
        <f t="shared" si="119"/>
        <v>0</v>
      </c>
      <c r="M181" s="37">
        <f t="shared" si="119"/>
        <v>0</v>
      </c>
      <c r="N181" s="35">
        <f t="shared" si="119"/>
        <v>0</v>
      </c>
      <c r="O181" s="35">
        <f t="shared" si="119"/>
        <v>0</v>
      </c>
      <c r="P181" s="36">
        <f t="shared" si="119"/>
        <v>0</v>
      </c>
      <c r="Q181" s="34">
        <f t="shared" si="119"/>
        <v>50</v>
      </c>
      <c r="R181" s="35">
        <f t="shared" si="119"/>
        <v>0</v>
      </c>
      <c r="S181" s="35">
        <f t="shared" si="119"/>
        <v>0</v>
      </c>
      <c r="T181" s="36">
        <f t="shared" si="119"/>
        <v>50</v>
      </c>
      <c r="U181" s="34">
        <f t="shared" si="119"/>
        <v>50</v>
      </c>
      <c r="V181" s="35">
        <f t="shared" si="119"/>
        <v>0</v>
      </c>
      <c r="W181" s="35">
        <f t="shared" si="119"/>
        <v>0</v>
      </c>
      <c r="X181" s="36">
        <f t="shared" si="119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08" t="s">
        <v>0</v>
      </c>
      <c r="D182" s="209"/>
      <c r="E182" s="209"/>
      <c r="F182" s="209"/>
      <c r="G182" s="209"/>
      <c r="H182" s="210"/>
      <c r="I182" s="76">
        <f t="shared" ref="I182:M182" si="120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20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1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1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11" t="s">
        <v>84</v>
      </c>
      <c r="D183" s="212"/>
      <c r="E183" s="212"/>
      <c r="F183" s="212"/>
      <c r="G183" s="212"/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31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197">
        <v>4</v>
      </c>
      <c r="B184" s="198">
        <v>6</v>
      </c>
      <c r="C184" s="253">
        <v>1</v>
      </c>
      <c r="D184" s="228" t="s">
        <v>160</v>
      </c>
      <c r="E184" s="145">
        <v>20</v>
      </c>
      <c r="F184" s="206" t="s">
        <v>140</v>
      </c>
      <c r="G184" s="206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60.9</v>
      </c>
      <c r="N184" s="101"/>
      <c r="O184" s="101"/>
      <c r="P184" s="102">
        <v>60.9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197"/>
      <c r="B185" s="198"/>
      <c r="C185" s="232"/>
      <c r="D185" s="229"/>
      <c r="E185" s="146" t="s">
        <v>62</v>
      </c>
      <c r="F185" s="207"/>
      <c r="G185" s="207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197"/>
      <c r="B186" s="198"/>
      <c r="C186" s="199"/>
      <c r="D186" s="230"/>
      <c r="E186" s="147"/>
      <c r="F186" s="194" t="s">
        <v>2</v>
      </c>
      <c r="G186" s="195"/>
      <c r="H186" s="196"/>
      <c r="I186" s="37">
        <f t="shared" ref="I186:X186" si="122">SUM(I184:I185)</f>
        <v>10</v>
      </c>
      <c r="J186" s="34">
        <f t="shared" si="122"/>
        <v>0</v>
      </c>
      <c r="K186" s="34">
        <f t="shared" si="122"/>
        <v>0</v>
      </c>
      <c r="L186" s="58">
        <f t="shared" si="122"/>
        <v>10</v>
      </c>
      <c r="M186" s="34">
        <f t="shared" si="122"/>
        <v>70.7</v>
      </c>
      <c r="N186" s="34">
        <f t="shared" si="122"/>
        <v>0</v>
      </c>
      <c r="O186" s="34">
        <f t="shared" si="122"/>
        <v>0</v>
      </c>
      <c r="P186" s="57">
        <f t="shared" si="122"/>
        <v>70.7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2"/>
        <v>0</v>
      </c>
      <c r="V186" s="34">
        <f t="shared" si="122"/>
        <v>0</v>
      </c>
      <c r="W186" s="34">
        <f t="shared" si="122"/>
        <v>0</v>
      </c>
      <c r="X186" s="58">
        <f t="shared" si="122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197">
        <v>4</v>
      </c>
      <c r="B187" s="198">
        <v>6</v>
      </c>
      <c r="C187" s="199">
        <v>2</v>
      </c>
      <c r="D187" s="230" t="s">
        <v>200</v>
      </c>
      <c r="E187" s="193">
        <v>2</v>
      </c>
      <c r="F187" s="123" t="s">
        <v>140</v>
      </c>
      <c r="G187" s="123" t="s">
        <v>101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f>SUM(N187,P187)</f>
        <v>5</v>
      </c>
      <c r="N187" s="101"/>
      <c r="O187" s="101"/>
      <c r="P187" s="102">
        <v>5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197"/>
      <c r="B188" s="198"/>
      <c r="C188" s="199"/>
      <c r="D188" s="230"/>
      <c r="E188" s="193"/>
      <c r="F188" s="194" t="s">
        <v>2</v>
      </c>
      <c r="G188" s="195"/>
      <c r="H188" s="196"/>
      <c r="I188" s="37">
        <f t="shared" ref="I188:P188" si="123">SUM(I187)</f>
        <v>0</v>
      </c>
      <c r="J188" s="35">
        <f t="shared" si="123"/>
        <v>0</v>
      </c>
      <c r="K188" s="35">
        <f t="shared" si="123"/>
        <v>0</v>
      </c>
      <c r="L188" s="36">
        <f t="shared" si="123"/>
        <v>0</v>
      </c>
      <c r="M188" s="37">
        <f t="shared" si="123"/>
        <v>5</v>
      </c>
      <c r="N188" s="35">
        <f t="shared" si="123"/>
        <v>0</v>
      </c>
      <c r="O188" s="35">
        <f t="shared" si="123"/>
        <v>0</v>
      </c>
      <c r="P188" s="36">
        <f t="shared" si="123"/>
        <v>5</v>
      </c>
      <c r="Q188" s="37">
        <f t="shared" ref="Q188:X188" si="124">SUM(Q187)</f>
        <v>15</v>
      </c>
      <c r="R188" s="35">
        <f t="shared" si="124"/>
        <v>0</v>
      </c>
      <c r="S188" s="35">
        <f t="shared" si="124"/>
        <v>0</v>
      </c>
      <c r="T188" s="36">
        <f t="shared" si="124"/>
        <v>15</v>
      </c>
      <c r="U188" s="37">
        <f t="shared" si="124"/>
        <v>15</v>
      </c>
      <c r="V188" s="35">
        <f t="shared" si="124"/>
        <v>0</v>
      </c>
      <c r="W188" s="35">
        <f t="shared" si="124"/>
        <v>0</v>
      </c>
      <c r="X188" s="36">
        <f t="shared" si="124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197">
        <v>4</v>
      </c>
      <c r="B189" s="198">
        <v>6</v>
      </c>
      <c r="C189" s="199">
        <v>3</v>
      </c>
      <c r="D189" s="200" t="s">
        <v>92</v>
      </c>
      <c r="E189" s="193">
        <v>2</v>
      </c>
      <c r="F189" s="116" t="s">
        <v>140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197"/>
      <c r="B190" s="198"/>
      <c r="C190" s="199"/>
      <c r="D190" s="201"/>
      <c r="E190" s="193"/>
      <c r="F190" s="194" t="s">
        <v>2</v>
      </c>
      <c r="G190" s="195"/>
      <c r="H190" s="196"/>
      <c r="I190" s="37">
        <f t="shared" ref="I190:X190" si="125">SUM(I189)</f>
        <v>0</v>
      </c>
      <c r="J190" s="35">
        <f t="shared" si="125"/>
        <v>0</v>
      </c>
      <c r="K190" s="35">
        <f t="shared" si="125"/>
        <v>0</v>
      </c>
      <c r="L190" s="36">
        <f t="shared" si="125"/>
        <v>0</v>
      </c>
      <c r="M190" s="37">
        <f t="shared" si="125"/>
        <v>0</v>
      </c>
      <c r="N190" s="35">
        <f t="shared" si="125"/>
        <v>0</v>
      </c>
      <c r="O190" s="35">
        <f t="shared" si="125"/>
        <v>0</v>
      </c>
      <c r="P190" s="36">
        <f t="shared" si="125"/>
        <v>0</v>
      </c>
      <c r="Q190" s="34">
        <f t="shared" si="125"/>
        <v>15</v>
      </c>
      <c r="R190" s="35">
        <f t="shared" si="125"/>
        <v>0</v>
      </c>
      <c r="S190" s="35">
        <f t="shared" si="125"/>
        <v>0</v>
      </c>
      <c r="T190" s="36">
        <f t="shared" si="125"/>
        <v>15</v>
      </c>
      <c r="U190" s="34">
        <f t="shared" si="125"/>
        <v>0</v>
      </c>
      <c r="V190" s="35">
        <f t="shared" si="125"/>
        <v>0</v>
      </c>
      <c r="W190" s="35">
        <f t="shared" si="125"/>
        <v>0</v>
      </c>
      <c r="X190" s="36">
        <f t="shared" si="125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91" t="s">
        <v>0</v>
      </c>
      <c r="D191" s="292"/>
      <c r="E191" s="292"/>
      <c r="F191" s="292"/>
      <c r="G191" s="292"/>
      <c r="H191" s="293"/>
      <c r="I191" s="39">
        <f t="shared" ref="I191:M191" si="126">SUM(I186,I188)</f>
        <v>10</v>
      </c>
      <c r="J191" s="38">
        <f>SUM(J186,J188,J190)</f>
        <v>0</v>
      </c>
      <c r="K191" s="38">
        <f t="shared" ref="K191:L191" si="127">SUM(K186,K188,K190)</f>
        <v>0</v>
      </c>
      <c r="L191" s="38">
        <f t="shared" si="127"/>
        <v>10</v>
      </c>
      <c r="M191" s="39">
        <f t="shared" si="126"/>
        <v>75.7</v>
      </c>
      <c r="N191" s="38">
        <f>SUM(N186,N188,N190)</f>
        <v>0</v>
      </c>
      <c r="O191" s="38">
        <f t="shared" ref="O191" si="128">SUM(O186,O188,O190)</f>
        <v>0</v>
      </c>
      <c r="P191" s="38">
        <f t="shared" ref="P191" si="129">SUM(P186,P188,P190)</f>
        <v>75.7</v>
      </c>
      <c r="Q191" s="39">
        <f>SUM(Q186,Q188,Q190)</f>
        <v>30</v>
      </c>
      <c r="R191" s="38">
        <f>SUM(R186,R188,R190)</f>
        <v>0</v>
      </c>
      <c r="S191" s="38">
        <f t="shared" ref="S191" si="130">SUM(S186,S188,S190)</f>
        <v>0</v>
      </c>
      <c r="T191" s="38">
        <f>SUM(T186,T188,T190)</f>
        <v>30</v>
      </c>
      <c r="U191" s="39">
        <f t="shared" ref="U191" si="131">SUM(U186,U188)</f>
        <v>15</v>
      </c>
      <c r="V191" s="38">
        <f>SUM(V186,V188,V190)</f>
        <v>0</v>
      </c>
      <c r="W191" s="38">
        <f t="shared" ref="W191" si="132">SUM(W186,W188,W190)</f>
        <v>0</v>
      </c>
      <c r="X191" s="41">
        <f t="shared" ref="X191" si="133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288" t="s">
        <v>1</v>
      </c>
      <c r="C192" s="289"/>
      <c r="D192" s="289"/>
      <c r="E192" s="289"/>
      <c r="F192" s="289"/>
      <c r="G192" s="289"/>
      <c r="H192" s="290"/>
      <c r="I192" s="81">
        <f t="shared" ref="I192:X192" si="134">SUM(I148,I156,I172,I176,I182,I191)</f>
        <v>29.7</v>
      </c>
      <c r="J192" s="82">
        <f t="shared" si="134"/>
        <v>5</v>
      </c>
      <c r="K192" s="82">
        <f t="shared" si="134"/>
        <v>0</v>
      </c>
      <c r="L192" s="83">
        <f t="shared" si="134"/>
        <v>24.7</v>
      </c>
      <c r="M192" s="81">
        <f t="shared" si="134"/>
        <v>104.2</v>
      </c>
      <c r="N192" s="82">
        <f t="shared" si="134"/>
        <v>4.9000000000000004</v>
      </c>
      <c r="O192" s="82">
        <f t="shared" si="134"/>
        <v>0</v>
      </c>
      <c r="P192" s="83">
        <f t="shared" si="134"/>
        <v>99.300000000000011</v>
      </c>
      <c r="Q192" s="81">
        <f>SUM(Q148,Q156,Q172,Q176,Q182,Q191)</f>
        <v>329</v>
      </c>
      <c r="R192" s="82">
        <f>SUM(R148,R156,R172,R176,R182,R191)</f>
        <v>0</v>
      </c>
      <c r="S192" s="82">
        <f t="shared" si="134"/>
        <v>0</v>
      </c>
      <c r="T192" s="83">
        <f>SUM(T148,T156,T172,T176,T182,T191)</f>
        <v>379</v>
      </c>
      <c r="U192" s="81">
        <f t="shared" si="134"/>
        <v>349</v>
      </c>
      <c r="V192" s="82">
        <f t="shared" si="134"/>
        <v>0</v>
      </c>
      <c r="W192" s="82">
        <f t="shared" si="134"/>
        <v>0</v>
      </c>
      <c r="X192" s="83">
        <f t="shared" si="134"/>
        <v>399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285" t="s">
        <v>17</v>
      </c>
      <c r="B193" s="286"/>
      <c r="C193" s="286"/>
      <c r="D193" s="286"/>
      <c r="E193" s="286"/>
      <c r="F193" s="286"/>
      <c r="G193" s="286"/>
      <c r="H193" s="287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1248.8000000000002</v>
      </c>
      <c r="N193" s="159">
        <f>SUM(N27,N62,N137,N192)</f>
        <v>921.1</v>
      </c>
      <c r="O193" s="159">
        <f>SUM(O27,O62,O137,O192)</f>
        <v>46.5</v>
      </c>
      <c r="P193" s="160">
        <f>SUM(P27,P62,P137,P192)</f>
        <v>327.70000000000005</v>
      </c>
      <c r="Q193" s="158">
        <f>R193+T193</f>
        <v>2134.1999999999998</v>
      </c>
      <c r="R193" s="159">
        <f>SUM(R27,R62,R137,R192)</f>
        <v>861.1</v>
      </c>
      <c r="S193" s="159">
        <f>SUM(S27,S62,S137,S192)</f>
        <v>43.5</v>
      </c>
      <c r="T193" s="161">
        <f>SUM(T27,T62,T137,T192)</f>
        <v>1273.0999999999999</v>
      </c>
      <c r="U193" s="158">
        <f>V193+X193</f>
        <v>623.40000000000009</v>
      </c>
      <c r="V193" s="159">
        <f>SUM(V27,V62,V137,V192)</f>
        <v>219.3</v>
      </c>
      <c r="W193" s="159">
        <f>SUM(W27,W62,W137,W192)</f>
        <v>40.5</v>
      </c>
      <c r="X193" s="161">
        <f>SUM(X27,X62,X137,X192)</f>
        <v>404.1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282" t="s">
        <v>181</v>
      </c>
      <c r="B194" s="283"/>
      <c r="C194" s="283"/>
      <c r="D194" s="283"/>
      <c r="E194" s="283"/>
      <c r="F194" s="283"/>
      <c r="G194" s="283"/>
      <c r="H194" s="284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5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5"/>
        <v>76.699999999999989</v>
      </c>
      <c r="M194" s="188">
        <f>N194+P194</f>
        <v>515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245.3</v>
      </c>
      <c r="O194" s="84">
        <f t="shared" ref="O194:P194" si="136">O187+O185+O184+O180+O178+O174+O167+O162+O160+O158+O152+O150+O146+O144+O142+O140+O128+O126+O124+O122+O120+O116+O115+O113+O110+O106+O104+O102+O96+O94+O92+O89+O87+O83+O81+O79+O77+O75+O71+O69+O65+O47+O39+O37+O24+O22+O18+O15+O12+O13+O132+O133+O189+O154+O16</f>
        <v>38.800000000000004</v>
      </c>
      <c r="P194" s="84">
        <f t="shared" si="136"/>
        <v>269.70000000000005</v>
      </c>
      <c r="Q194" s="188">
        <f>R194+T194</f>
        <v>683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193.8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489.20000000000005</v>
      </c>
      <c r="U194" s="188">
        <f>V194+X194</f>
        <v>484.6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148.5</v>
      </c>
      <c r="W194" s="84">
        <f t="shared" ref="W194:X194" si="137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7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79" t="s">
        <v>182</v>
      </c>
      <c r="B195" s="280"/>
      <c r="C195" s="280"/>
      <c r="D195" s="280"/>
      <c r="E195" s="280"/>
      <c r="F195" s="280"/>
      <c r="G195" s="280"/>
      <c r="H195" s="281"/>
      <c r="I195" s="189">
        <f t="shared" ref="I195:I199" si="138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9">N195+P195</f>
        <v>26</v>
      </c>
      <c r="N195" s="85">
        <f>SUM(N66,N111)</f>
        <v>26</v>
      </c>
      <c r="O195" s="85">
        <f>SUM(O66,O111)</f>
        <v>5</v>
      </c>
      <c r="P195" s="148">
        <f>SUM(P66,P111)</f>
        <v>0</v>
      </c>
      <c r="Q195" s="162">
        <f t="shared" ref="Q195:Q199" si="140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1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79" t="s">
        <v>183</v>
      </c>
      <c r="B196" s="280"/>
      <c r="C196" s="280"/>
      <c r="D196" s="280"/>
      <c r="E196" s="280"/>
      <c r="F196" s="280"/>
      <c r="G196" s="280"/>
      <c r="H196" s="281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9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40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1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79" t="s">
        <v>184</v>
      </c>
      <c r="B197" s="280"/>
      <c r="C197" s="280"/>
      <c r="D197" s="280"/>
      <c r="E197" s="280"/>
      <c r="F197" s="280"/>
      <c r="G197" s="280"/>
      <c r="H197" s="281"/>
      <c r="I197" s="189">
        <f t="shared" si="138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9"/>
        <v>172.60000000000002</v>
      </c>
      <c r="N197" s="85">
        <f>SUM(N85,N91,N97,N100,N118,N130,N134)</f>
        <v>172.60000000000002</v>
      </c>
      <c r="O197" s="85">
        <f>SUM(O85,O91,O97,O100,O118,O130,O134)</f>
        <v>1.1000000000000001</v>
      </c>
      <c r="P197" s="148">
        <f>SUM(P85,P91,P97,P100,P118,P130,P134)</f>
        <v>0</v>
      </c>
      <c r="Q197" s="162">
        <f t="shared" si="140"/>
        <v>852.8</v>
      </c>
      <c r="R197" s="85">
        <f>SUM(R85,R91,R97,R100,R118,R130,R134)</f>
        <v>238.5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1"/>
        <v>40.799999999999997</v>
      </c>
      <c r="V197" s="85">
        <f>SUM(V85,V91,V97,V100,V118,V130,V134)</f>
        <v>40.799999999999997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79" t="s">
        <v>185</v>
      </c>
      <c r="B198" s="280"/>
      <c r="C198" s="280"/>
      <c r="D198" s="280"/>
      <c r="E198" s="280"/>
      <c r="F198" s="280"/>
      <c r="G198" s="280"/>
      <c r="H198" s="281"/>
      <c r="I198" s="190">
        <f t="shared" si="138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9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40"/>
        <v>88.5</v>
      </c>
      <c r="R198" s="86">
        <f>R165+R163+R168+R170</f>
        <v>0</v>
      </c>
      <c r="S198" s="86">
        <f t="shared" ref="S198" si="142">S165+S163+S168+S170</f>
        <v>0</v>
      </c>
      <c r="T198" s="86">
        <f>T165+T163+T168+T170</f>
        <v>88.5</v>
      </c>
      <c r="U198" s="163">
        <f t="shared" si="141"/>
        <v>68</v>
      </c>
      <c r="V198" s="86">
        <f>V165+V163+V168</f>
        <v>0</v>
      </c>
      <c r="W198" s="86">
        <f>W165+W163+W168</f>
        <v>0</v>
      </c>
      <c r="X198" s="97">
        <f>X165+X163+X168+X170</f>
        <v>68</v>
      </c>
      <c r="Z198" s="90"/>
      <c r="AA198" s="90"/>
      <c r="AB198" s="90"/>
      <c r="AC198" s="90"/>
    </row>
    <row r="199" spans="1:77" s="12" customFormat="1" ht="13.5" customHeight="1" x14ac:dyDescent="0.2">
      <c r="A199" s="279" t="s">
        <v>186</v>
      </c>
      <c r="B199" s="280"/>
      <c r="C199" s="280"/>
      <c r="D199" s="280"/>
      <c r="E199" s="280"/>
      <c r="F199" s="280"/>
      <c r="G199" s="280"/>
      <c r="H199" s="281"/>
      <c r="I199" s="190">
        <f t="shared" si="138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9"/>
        <v>69.399999999999991</v>
      </c>
      <c r="N199" s="86">
        <f>SUM(N129,N117,N101,N98,N86)</f>
        <v>69.399999999999991</v>
      </c>
      <c r="O199" s="86">
        <f>SUM(O129,O117,O101,O98,O86)</f>
        <v>0.2</v>
      </c>
      <c r="P199" s="97">
        <f>SUM(P129,P117,P101,P98,P86)</f>
        <v>0</v>
      </c>
      <c r="Q199" s="163">
        <f t="shared" si="140"/>
        <v>131.89999999999998</v>
      </c>
      <c r="R199" s="86">
        <f>SUM(R129,R117,R101,R98,R86)</f>
        <v>50.8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1"/>
        <v>6</v>
      </c>
      <c r="V199" s="86">
        <f>SUM(V129,V117,V101,V98,V86)</f>
        <v>6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79" t="s">
        <v>187</v>
      </c>
      <c r="B200" s="280"/>
      <c r="C200" s="280"/>
      <c r="D200" s="280"/>
      <c r="E200" s="280"/>
      <c r="F200" s="280"/>
      <c r="G200" s="280"/>
      <c r="H200" s="281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330" t="s">
        <v>195</v>
      </c>
      <c r="B201" s="331"/>
      <c r="C201" s="331"/>
      <c r="D201" s="331"/>
      <c r="E201" s="331"/>
      <c r="F201" s="331"/>
      <c r="G201" s="331"/>
      <c r="H201" s="332"/>
      <c r="I201" s="190"/>
      <c r="J201" s="86"/>
      <c r="K201" s="86"/>
      <c r="L201" s="97"/>
      <c r="M201" s="163">
        <f t="shared" ref="M201:X201" si="143">M67</f>
        <v>1.8</v>
      </c>
      <c r="N201" s="86">
        <f t="shared" si="143"/>
        <v>1.8</v>
      </c>
      <c r="O201" s="86">
        <f t="shared" si="143"/>
        <v>1.4</v>
      </c>
      <c r="P201" s="97">
        <f t="shared" si="143"/>
        <v>0</v>
      </c>
      <c r="Q201" s="163">
        <f t="shared" si="143"/>
        <v>0</v>
      </c>
      <c r="R201" s="86">
        <f t="shared" si="143"/>
        <v>0</v>
      </c>
      <c r="S201" s="86">
        <f t="shared" si="143"/>
        <v>0</v>
      </c>
      <c r="T201" s="97">
        <f t="shared" si="143"/>
        <v>0</v>
      </c>
      <c r="U201" s="163">
        <f t="shared" si="143"/>
        <v>0</v>
      </c>
      <c r="V201" s="86">
        <f t="shared" si="143"/>
        <v>0</v>
      </c>
      <c r="W201" s="86">
        <f t="shared" si="143"/>
        <v>0</v>
      </c>
      <c r="X201" s="97">
        <f t="shared" si="143"/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327" t="s">
        <v>197</v>
      </c>
      <c r="B202" s="328"/>
      <c r="C202" s="328"/>
      <c r="D202" s="328"/>
      <c r="E202" s="328"/>
      <c r="F202" s="328"/>
      <c r="G202" s="328"/>
      <c r="H202" s="329"/>
      <c r="I202" s="191"/>
      <c r="J202" s="98"/>
      <c r="K202" s="98"/>
      <c r="L202" s="99"/>
      <c r="M202" s="164">
        <f>N202+P202</f>
        <v>58</v>
      </c>
      <c r="N202" s="98"/>
      <c r="O202" s="98"/>
      <c r="P202" s="99">
        <f>P41</f>
        <v>58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276" t="s">
        <v>61</v>
      </c>
      <c r="B203" s="277"/>
      <c r="C203" s="277"/>
      <c r="D203" s="277"/>
      <c r="E203" s="277"/>
      <c r="F203" s="277"/>
      <c r="G203" s="277"/>
      <c r="H203" s="278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1248.8</v>
      </c>
      <c r="N203" s="156">
        <f>SUM(N194:N201)</f>
        <v>921.09999999999991</v>
      </c>
      <c r="O203" s="156">
        <f>SUM(O194:O202)</f>
        <v>46.500000000000007</v>
      </c>
      <c r="P203" s="156">
        <f>SUM(P194:P202)</f>
        <v>327.70000000000005</v>
      </c>
      <c r="Q203" s="87">
        <f>SUM(T203,R203)</f>
        <v>2134.1999999999998</v>
      </c>
      <c r="R203" s="156">
        <f>SUM(R194:R200)</f>
        <v>861.09999999999991</v>
      </c>
      <c r="S203" s="156">
        <f>SUM(S194:S200)</f>
        <v>43.5</v>
      </c>
      <c r="T203" s="157">
        <f>SUM(T194:T200)</f>
        <v>1273.0999999999999</v>
      </c>
      <c r="U203" s="87">
        <f>SUM(X203,V203)</f>
        <v>623.40000000000009</v>
      </c>
      <c r="V203" s="156">
        <f>SUM(V194:V200)</f>
        <v>219.3</v>
      </c>
      <c r="W203" s="156">
        <f>SUM(W194:W200)</f>
        <v>40.5</v>
      </c>
      <c r="X203" s="157">
        <f>SUM(X194:X200)</f>
        <v>404.1</v>
      </c>
      <c r="Z203" s="90"/>
      <c r="AA203" s="90"/>
      <c r="AB203" s="90"/>
      <c r="AC203" s="90"/>
    </row>
    <row r="204" spans="1:77" s="5" customFormat="1" ht="7.5" customHeight="1" x14ac:dyDescent="0.2">
      <c r="A204" s="274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275"/>
      <c r="V204" s="275"/>
      <c r="W204" s="275"/>
      <c r="X204" s="275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4">I193-I203</f>
        <v>0</v>
      </c>
      <c r="J205" s="17">
        <f t="shared" si="144"/>
        <v>0</v>
      </c>
      <c r="K205" s="17">
        <f t="shared" si="144"/>
        <v>0</v>
      </c>
      <c r="L205" s="17">
        <f t="shared" si="144"/>
        <v>0</v>
      </c>
      <c r="M205" s="16">
        <f t="shared" si="144"/>
        <v>0</v>
      </c>
      <c r="N205" s="17">
        <f t="shared" si="144"/>
        <v>0</v>
      </c>
      <c r="O205" s="17">
        <f t="shared" si="144"/>
        <v>0</v>
      </c>
      <c r="P205" s="17">
        <f t="shared" si="144"/>
        <v>0</v>
      </c>
      <c r="Q205" s="16">
        <f t="shared" si="144"/>
        <v>0</v>
      </c>
      <c r="R205" s="17">
        <f t="shared" si="144"/>
        <v>0</v>
      </c>
      <c r="S205" s="17">
        <f t="shared" si="144"/>
        <v>0</v>
      </c>
      <c r="T205" s="17">
        <f t="shared" si="144"/>
        <v>0</v>
      </c>
      <c r="U205" s="16">
        <f t="shared" si="144"/>
        <v>0</v>
      </c>
      <c r="V205" s="17">
        <f t="shared" si="144"/>
        <v>0</v>
      </c>
      <c r="W205" s="17">
        <f t="shared" si="144"/>
        <v>0</v>
      </c>
      <c r="X205" s="17">
        <f t="shared" si="144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C109:X109"/>
    <mergeCell ref="F72:H72"/>
    <mergeCell ref="E94:E95"/>
    <mergeCell ref="E100:E103"/>
    <mergeCell ref="G100:G102"/>
    <mergeCell ref="G96:G98"/>
    <mergeCell ref="F96:F98"/>
    <mergeCell ref="A49:A50"/>
    <mergeCell ref="B49:B50"/>
    <mergeCell ref="A15:A17"/>
    <mergeCell ref="A24:A25"/>
    <mergeCell ref="E24:E25"/>
    <mergeCell ref="B32:B33"/>
    <mergeCell ref="F36:F37"/>
    <mergeCell ref="F42:H42"/>
    <mergeCell ref="G36:G37"/>
    <mergeCell ref="D47:D48"/>
    <mergeCell ref="F153:H153"/>
    <mergeCell ref="E152:E153"/>
    <mergeCell ref="G110:G111"/>
    <mergeCell ref="F110:F111"/>
    <mergeCell ref="D110:D112"/>
    <mergeCell ref="C148:H148"/>
    <mergeCell ref="F141:H141"/>
    <mergeCell ref="A202:H202"/>
    <mergeCell ref="A201:H201"/>
    <mergeCell ref="C152:C153"/>
    <mergeCell ref="D152:D153"/>
    <mergeCell ref="C150:C151"/>
    <mergeCell ref="D150:D151"/>
    <mergeCell ref="D158:D159"/>
    <mergeCell ref="B146:B147"/>
    <mergeCell ref="B142:B143"/>
    <mergeCell ref="F147:H147"/>
    <mergeCell ref="C146:C147"/>
    <mergeCell ref="D146:D147"/>
    <mergeCell ref="E146:E147"/>
    <mergeCell ref="A128:A131"/>
    <mergeCell ref="B128:B131"/>
    <mergeCell ref="B140:B141"/>
    <mergeCell ref="F119:H119"/>
    <mergeCell ref="A132:A135"/>
    <mergeCell ref="A120:A121"/>
    <mergeCell ref="B115:B119"/>
    <mergeCell ref="G128:G130"/>
    <mergeCell ref="C128:C131"/>
    <mergeCell ref="D128:D131"/>
    <mergeCell ref="E120:E121"/>
    <mergeCell ref="C120:C121"/>
    <mergeCell ref="D120:D121"/>
    <mergeCell ref="A124:A125"/>
    <mergeCell ref="B124:B125"/>
    <mergeCell ref="A126:A127"/>
    <mergeCell ref="B126:B127"/>
    <mergeCell ref="C126:C127"/>
    <mergeCell ref="D126:D127"/>
    <mergeCell ref="A115:A119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H15:H16"/>
    <mergeCell ref="G15:G16"/>
    <mergeCell ref="F15:F16"/>
    <mergeCell ref="E96:E99"/>
    <mergeCell ref="F99:H99"/>
    <mergeCell ref="E79:E80"/>
    <mergeCell ref="E69:E70"/>
    <mergeCell ref="F78:H78"/>
    <mergeCell ref="C64:X64"/>
    <mergeCell ref="C74:X74"/>
    <mergeCell ref="F14:H14"/>
    <mergeCell ref="C15:C17"/>
    <mergeCell ref="F19:H19"/>
    <mergeCell ref="F25:H25"/>
    <mergeCell ref="G65:G67"/>
    <mergeCell ref="F65:F67"/>
    <mergeCell ref="A9:X9"/>
    <mergeCell ref="A71:A72"/>
    <mergeCell ref="B27:H27"/>
    <mergeCell ref="C61:H61"/>
    <mergeCell ref="B71:B72"/>
    <mergeCell ref="B10:X10"/>
    <mergeCell ref="D91:D93"/>
    <mergeCell ref="B89:B90"/>
    <mergeCell ref="E89:E90"/>
    <mergeCell ref="B79:B80"/>
    <mergeCell ref="B75:B76"/>
    <mergeCell ref="F76:H76"/>
    <mergeCell ref="F56:H56"/>
    <mergeCell ref="C55:C56"/>
    <mergeCell ref="D79:D80"/>
    <mergeCell ref="G91:G92"/>
    <mergeCell ref="B62:H62"/>
    <mergeCell ref="B59:B60"/>
    <mergeCell ref="C71:C72"/>
    <mergeCell ref="D71:D72"/>
    <mergeCell ref="E71:E72"/>
    <mergeCell ref="A47:A48"/>
    <mergeCell ref="C11:X11"/>
    <mergeCell ref="C12:C14"/>
    <mergeCell ref="A45:A46"/>
    <mergeCell ref="A39:A42"/>
    <mergeCell ref="E39:E42"/>
    <mergeCell ref="A34:A35"/>
    <mergeCell ref="F35:H35"/>
    <mergeCell ref="E43:E44"/>
    <mergeCell ref="F44:H44"/>
    <mergeCell ref="B45:B46"/>
    <mergeCell ref="C45:C46"/>
    <mergeCell ref="D39:D42"/>
    <mergeCell ref="D36:D38"/>
    <mergeCell ref="A36:A38"/>
    <mergeCell ref="B39:B42"/>
    <mergeCell ref="B43:B44"/>
    <mergeCell ref="C43:C44"/>
    <mergeCell ref="C39:C42"/>
    <mergeCell ref="A43:A44"/>
    <mergeCell ref="F46:H46"/>
    <mergeCell ref="D43:D44"/>
    <mergeCell ref="C36:C38"/>
    <mergeCell ref="G39:G41"/>
    <mergeCell ref="F39:F41"/>
    <mergeCell ref="A8:X8"/>
    <mergeCell ref="J6:K6"/>
    <mergeCell ref="L6:L7"/>
    <mergeCell ref="Q5:Q7"/>
    <mergeCell ref="R5:T5"/>
    <mergeCell ref="R6:S6"/>
    <mergeCell ref="T6:T7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A195:H195"/>
    <mergeCell ref="D59:D60"/>
    <mergeCell ref="C183:X183"/>
    <mergeCell ref="C182:H182"/>
    <mergeCell ref="B94:B95"/>
    <mergeCell ref="D94:D95"/>
    <mergeCell ref="C89:C90"/>
    <mergeCell ref="C178:C179"/>
    <mergeCell ref="G184:G185"/>
    <mergeCell ref="D180:D181"/>
    <mergeCell ref="E180:E181"/>
    <mergeCell ref="E167:E169"/>
    <mergeCell ref="D167:D169"/>
    <mergeCell ref="E187:E188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F95:H95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F188:H188"/>
    <mergeCell ref="A196:H196"/>
    <mergeCell ref="B30:B31"/>
    <mergeCell ref="C162:C164"/>
    <mergeCell ref="C160:C161"/>
    <mergeCell ref="E91:E93"/>
    <mergeCell ref="F93:H93"/>
    <mergeCell ref="C79:C80"/>
    <mergeCell ref="C83:C84"/>
    <mergeCell ref="D83:D84"/>
    <mergeCell ref="B110:B112"/>
    <mergeCell ref="B81:B82"/>
    <mergeCell ref="D124:D125"/>
    <mergeCell ref="D122:D123"/>
    <mergeCell ref="F121:H121"/>
    <mergeCell ref="E110:E112"/>
    <mergeCell ref="E113:E114"/>
    <mergeCell ref="D85:D88"/>
    <mergeCell ref="E36:E38"/>
    <mergeCell ref="D45:D46"/>
    <mergeCell ref="B47:B48"/>
    <mergeCell ref="C47:C48"/>
    <mergeCell ref="E49:E50"/>
    <mergeCell ref="E106:E107"/>
    <mergeCell ref="F107:H107"/>
    <mergeCell ref="C136:H136"/>
    <mergeCell ref="B36:B38"/>
    <mergeCell ref="E45:E46"/>
    <mergeCell ref="E47:E48"/>
    <mergeCell ref="F48:H48"/>
    <mergeCell ref="C49:C50"/>
    <mergeCell ref="D49:D50"/>
    <mergeCell ref="E51:E52"/>
    <mergeCell ref="F52:H52"/>
    <mergeCell ref="D51:D52"/>
    <mergeCell ref="F17:H17"/>
    <mergeCell ref="F31:H31"/>
    <mergeCell ref="C30:C31"/>
    <mergeCell ref="E30:E31"/>
    <mergeCell ref="E22:E23"/>
    <mergeCell ref="F60:H60"/>
    <mergeCell ref="E59:E60"/>
    <mergeCell ref="C57:C58"/>
    <mergeCell ref="F50:H50"/>
    <mergeCell ref="F38:H38"/>
    <mergeCell ref="D32:D33"/>
    <mergeCell ref="F58:H58"/>
    <mergeCell ref="A162:A164"/>
    <mergeCell ref="B162:B164"/>
    <mergeCell ref="A160:A161"/>
    <mergeCell ref="B160:B161"/>
    <mergeCell ref="C156:H156"/>
    <mergeCell ref="G162:G163"/>
    <mergeCell ref="E158:E159"/>
    <mergeCell ref="B167:B169"/>
    <mergeCell ref="F175:H175"/>
    <mergeCell ref="E174:E175"/>
    <mergeCell ref="D174:D175"/>
    <mergeCell ref="C174:C175"/>
    <mergeCell ref="D160:D161"/>
    <mergeCell ref="F162:F163"/>
    <mergeCell ref="F169:H169"/>
    <mergeCell ref="A167:A169"/>
    <mergeCell ref="G167:G168"/>
    <mergeCell ref="C167:C169"/>
    <mergeCell ref="F161:H161"/>
    <mergeCell ref="C157:X157"/>
    <mergeCell ref="A170:A171"/>
    <mergeCell ref="B170:B171"/>
    <mergeCell ref="C170:C171"/>
    <mergeCell ref="D170:D171"/>
    <mergeCell ref="E126:E127"/>
    <mergeCell ref="F127:H127"/>
    <mergeCell ref="C122:C123"/>
    <mergeCell ref="C108:H108"/>
    <mergeCell ref="F114:H114"/>
    <mergeCell ref="A104:A105"/>
    <mergeCell ref="B104:B105"/>
    <mergeCell ref="C104:C105"/>
    <mergeCell ref="D104:D105"/>
    <mergeCell ref="E104:E105"/>
    <mergeCell ref="F105:H105"/>
    <mergeCell ref="A106:A107"/>
    <mergeCell ref="C106:C107"/>
    <mergeCell ref="C110:C112"/>
    <mergeCell ref="C124:C125"/>
    <mergeCell ref="E122:E123"/>
    <mergeCell ref="F123:H123"/>
    <mergeCell ref="F125:H125"/>
    <mergeCell ref="E124:E125"/>
    <mergeCell ref="E116:E118"/>
    <mergeCell ref="D106:D107"/>
    <mergeCell ref="C115:C119"/>
    <mergeCell ref="B113:B114"/>
    <mergeCell ref="A113:A114"/>
    <mergeCell ref="A59:A60"/>
    <mergeCell ref="A57:A58"/>
    <mergeCell ref="E55:E56"/>
    <mergeCell ref="D55:D56"/>
    <mergeCell ref="D57:D58"/>
    <mergeCell ref="E57:E58"/>
    <mergeCell ref="B63:X63"/>
    <mergeCell ref="A110:A112"/>
    <mergeCell ref="B122:B123"/>
    <mergeCell ref="B55:B56"/>
    <mergeCell ref="B57:B58"/>
    <mergeCell ref="C59:C60"/>
    <mergeCell ref="C65:C68"/>
    <mergeCell ref="C81:C82"/>
    <mergeCell ref="D81:D82"/>
    <mergeCell ref="E81:E82"/>
    <mergeCell ref="D96:D99"/>
    <mergeCell ref="D89:D90"/>
    <mergeCell ref="C94:C95"/>
    <mergeCell ref="F100:F102"/>
    <mergeCell ref="F82:H82"/>
    <mergeCell ref="F91:F92"/>
    <mergeCell ref="E83:E84"/>
    <mergeCell ref="F84:H84"/>
    <mergeCell ref="A65:A68"/>
    <mergeCell ref="C73:H73"/>
    <mergeCell ref="E75:E76"/>
    <mergeCell ref="D75:D76"/>
    <mergeCell ref="C75:C76"/>
    <mergeCell ref="F85:F87"/>
    <mergeCell ref="F90:H90"/>
    <mergeCell ref="E77:E78"/>
    <mergeCell ref="D77:D78"/>
    <mergeCell ref="C77:C78"/>
    <mergeCell ref="F80:H80"/>
    <mergeCell ref="G85:G87"/>
    <mergeCell ref="B65:B68"/>
    <mergeCell ref="E65:E68"/>
    <mergeCell ref="D65:D68"/>
    <mergeCell ref="F68:H68"/>
    <mergeCell ref="E85:E88"/>
    <mergeCell ref="F88:H88"/>
    <mergeCell ref="E150:E151"/>
    <mergeCell ref="A100:A103"/>
    <mergeCell ref="C113:C114"/>
    <mergeCell ref="A51:A52"/>
    <mergeCell ref="A85:A88"/>
    <mergeCell ref="B85:B88"/>
    <mergeCell ref="C85:C88"/>
    <mergeCell ref="B91:B93"/>
    <mergeCell ref="C91:C93"/>
    <mergeCell ref="A91:A93"/>
    <mergeCell ref="B51:B52"/>
    <mergeCell ref="C51:C52"/>
    <mergeCell ref="A89:A90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A55:A56"/>
    <mergeCell ref="B106:B107"/>
    <mergeCell ref="A150:A151"/>
    <mergeCell ref="B150:B151"/>
    <mergeCell ref="B137:H137"/>
    <mergeCell ref="A158:A159"/>
    <mergeCell ref="D144:D145"/>
    <mergeCell ref="A146:A147"/>
    <mergeCell ref="B152:B153"/>
    <mergeCell ref="D142:D143"/>
    <mergeCell ref="B132:B135"/>
    <mergeCell ref="C132:C135"/>
    <mergeCell ref="D132:D135"/>
    <mergeCell ref="F132:F134"/>
    <mergeCell ref="G132:G134"/>
    <mergeCell ref="F135:H135"/>
    <mergeCell ref="E133:E134"/>
    <mergeCell ref="B144:B145"/>
    <mergeCell ref="F145:H145"/>
    <mergeCell ref="C144:C145"/>
    <mergeCell ref="A142:A143"/>
    <mergeCell ref="B158:B159"/>
    <mergeCell ref="A152:A153"/>
    <mergeCell ref="A144:A145"/>
    <mergeCell ref="A140:A141"/>
    <mergeCell ref="C29:X29"/>
    <mergeCell ref="B28:X28"/>
    <mergeCell ref="C26:H26"/>
    <mergeCell ref="D30:D31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49:X149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2017-09-18T08:24:48Z</dcterms:modified>
</cp:coreProperties>
</file>